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09-e Emeeting/Contributions/9.06 Rel-18 RedCap/Ready for submission/"/>
    </mc:Choice>
  </mc:AlternateContent>
  <xr:revisionPtr revIDLastSave="92" documentId="8_{857D5034-597B-4B46-95F7-0498CBBAA6B9}" xr6:coauthVersionLast="47" xr6:coauthVersionMax="47" xr10:uidLastSave="{3F5DCA99-32C0-44FC-8EC5-F220D67C7DE7}"/>
  <bookViews>
    <workbookView xWindow="-120" yWindow="-120" windowWidth="29040" windowHeight="17640" xr2:uid="{00000000-000D-0000-FFFF-FFFF00000000}"/>
  </bookViews>
  <sheets>
    <sheet name="FR1 FDD" sheetId="8" r:id="rId1"/>
    <sheet name="FR1 TDD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32" i="8" l="1"/>
  <c r="C689" i="8" s="1"/>
  <c r="C633" i="8"/>
  <c r="C690" i="8" s="1"/>
  <c r="C634" i="8"/>
  <c r="C672" i="8" s="1"/>
  <c r="C636" i="8"/>
  <c r="C655" i="8" s="1"/>
  <c r="C637" i="8"/>
  <c r="C675" i="8" s="1"/>
  <c r="C638" i="8"/>
  <c r="C695" i="8" s="1"/>
  <c r="C639" i="8"/>
  <c r="C696" i="8" s="1"/>
  <c r="C642" i="8"/>
  <c r="C699" i="8" s="1"/>
  <c r="C643" i="8"/>
  <c r="C681" i="8" s="1"/>
  <c r="C644" i="8"/>
  <c r="C663" i="8" s="1"/>
  <c r="C645" i="8"/>
  <c r="C683" i="8" s="1"/>
  <c r="C631" i="8"/>
  <c r="C688" i="8" s="1"/>
  <c r="C556" i="8"/>
  <c r="C594" i="8" s="1"/>
  <c r="C557" i="8"/>
  <c r="C614" i="8" s="1"/>
  <c r="C558" i="8"/>
  <c r="C615" i="8" s="1"/>
  <c r="C560" i="8"/>
  <c r="C561" i="8"/>
  <c r="C599" i="8" s="1"/>
  <c r="C562" i="8"/>
  <c r="C619" i="8" s="1"/>
  <c r="C563" i="8"/>
  <c r="C601" i="8" s="1"/>
  <c r="C566" i="8"/>
  <c r="C623" i="8" s="1"/>
  <c r="C567" i="8"/>
  <c r="C624" i="8" s="1"/>
  <c r="C569" i="8"/>
  <c r="C607" i="8" s="1"/>
  <c r="C555" i="8"/>
  <c r="C613" i="6"/>
  <c r="C651" i="6" s="1"/>
  <c r="C614" i="6"/>
  <c r="C671" i="6" s="1"/>
  <c r="C615" i="6"/>
  <c r="C634" i="6" s="1"/>
  <c r="C617" i="6"/>
  <c r="C655" i="6" s="1"/>
  <c r="C618" i="6"/>
  <c r="C675" i="6" s="1"/>
  <c r="C619" i="6"/>
  <c r="C638" i="6" s="1"/>
  <c r="C620" i="6"/>
  <c r="C658" i="6" s="1"/>
  <c r="C622" i="6"/>
  <c r="C641" i="6" s="1"/>
  <c r="C623" i="6"/>
  <c r="C642" i="6" s="1"/>
  <c r="C624" i="6"/>
  <c r="C643" i="6" s="1"/>
  <c r="C626" i="6"/>
  <c r="C683" i="6" s="1"/>
  <c r="C612" i="6"/>
  <c r="C631" i="6" s="1"/>
  <c r="C90" i="8"/>
  <c r="C641" i="8" s="1"/>
  <c r="C698" i="8" s="1"/>
  <c r="C89" i="8"/>
  <c r="C640" i="8" s="1"/>
  <c r="C697" i="8" s="1"/>
  <c r="C84" i="8"/>
  <c r="C93" i="6"/>
  <c r="C625" i="6" s="1"/>
  <c r="C663" i="6" s="1"/>
  <c r="C84" i="6"/>
  <c r="C89" i="6"/>
  <c r="C621" i="6" s="1"/>
  <c r="C559" i="8" l="1"/>
  <c r="C600" i="8"/>
  <c r="C679" i="8"/>
  <c r="C577" i="8"/>
  <c r="C593" i="8"/>
  <c r="C680" i="8"/>
  <c r="C670" i="8"/>
  <c r="C671" i="8"/>
  <c r="C626" i="8"/>
  <c r="C620" i="8"/>
  <c r="C635" i="8"/>
  <c r="C700" i="8"/>
  <c r="C588" i="8"/>
  <c r="C618" i="8"/>
  <c r="C660" i="8"/>
  <c r="C586" i="8"/>
  <c r="C658" i="8"/>
  <c r="C691" i="8"/>
  <c r="C692" i="8" s="1"/>
  <c r="C580" i="8"/>
  <c r="C651" i="8"/>
  <c r="C598" i="8"/>
  <c r="C582" i="8"/>
  <c r="C613" i="8"/>
  <c r="C662" i="8"/>
  <c r="C653" i="8"/>
  <c r="C682" i="8"/>
  <c r="C674" i="8"/>
  <c r="C702" i="8"/>
  <c r="C694" i="8"/>
  <c r="C678" i="8"/>
  <c r="C574" i="8"/>
  <c r="C581" i="8"/>
  <c r="C661" i="8"/>
  <c r="C652" i="8"/>
  <c r="C701" i="8"/>
  <c r="C693" i="8"/>
  <c r="C579" i="8"/>
  <c r="C612" i="8"/>
  <c r="C646" i="8"/>
  <c r="C659" i="8"/>
  <c r="C585" i="8"/>
  <c r="C576" i="8"/>
  <c r="C605" i="8"/>
  <c r="C596" i="8"/>
  <c r="C617" i="8"/>
  <c r="C650" i="8"/>
  <c r="C657" i="8"/>
  <c r="C677" i="8"/>
  <c r="C575" i="8"/>
  <c r="C604" i="8"/>
  <c r="C595" i="8"/>
  <c r="C664" i="8"/>
  <c r="C656" i="8"/>
  <c r="C669" i="8"/>
  <c r="C676" i="8"/>
  <c r="C669" i="6"/>
  <c r="C637" i="6"/>
  <c r="C653" i="6"/>
  <c r="C633" i="6"/>
  <c r="C652" i="6"/>
  <c r="C664" i="6"/>
  <c r="C680" i="6"/>
  <c r="C662" i="6"/>
  <c r="C677" i="6"/>
  <c r="C661" i="6"/>
  <c r="C676" i="6"/>
  <c r="C645" i="6"/>
  <c r="C657" i="6"/>
  <c r="C672" i="6"/>
  <c r="C650" i="6"/>
  <c r="C656" i="6"/>
  <c r="C678" i="6"/>
  <c r="C659" i="6"/>
  <c r="C640" i="6"/>
  <c r="C682" i="6"/>
  <c r="C660" i="6"/>
  <c r="C639" i="6"/>
  <c r="C679" i="6"/>
  <c r="C670" i="6"/>
  <c r="C674" i="6"/>
  <c r="C616" i="6"/>
  <c r="C632" i="6"/>
  <c r="C681" i="6"/>
  <c r="C627" i="6"/>
  <c r="C644" i="6"/>
  <c r="C636" i="6"/>
  <c r="C95" i="6"/>
  <c r="C96" i="6" s="1"/>
  <c r="C673" i="8" l="1"/>
  <c r="C616" i="8"/>
  <c r="C654" i="8"/>
  <c r="C597" i="8"/>
  <c r="C665" i="8"/>
  <c r="C703" i="8"/>
  <c r="C647" i="8"/>
  <c r="C704" i="8"/>
  <c r="C684" i="8"/>
  <c r="C685" i="8" s="1"/>
  <c r="C578" i="8"/>
  <c r="C635" i="6"/>
  <c r="C673" i="6"/>
  <c r="C654" i="6"/>
  <c r="C665" i="6"/>
  <c r="C646" i="6"/>
  <c r="C628" i="6"/>
  <c r="C684" i="6"/>
  <c r="C536" i="6"/>
  <c r="C537" i="6"/>
  <c r="C594" i="6" s="1"/>
  <c r="C538" i="6"/>
  <c r="C557" i="6" s="1"/>
  <c r="C539" i="6"/>
  <c r="C577" i="6" s="1"/>
  <c r="C541" i="6"/>
  <c r="C598" i="6" s="1"/>
  <c r="C542" i="6"/>
  <c r="C599" i="6" s="1"/>
  <c r="C543" i="6"/>
  <c r="C600" i="6" s="1"/>
  <c r="C544" i="6"/>
  <c r="C545" i="6"/>
  <c r="C602" i="6" s="1"/>
  <c r="C546" i="6"/>
  <c r="C603" i="6" s="1"/>
  <c r="C547" i="6"/>
  <c r="C566" i="6" s="1"/>
  <c r="C548" i="6"/>
  <c r="C586" i="6" s="1"/>
  <c r="C549" i="6"/>
  <c r="C606" i="6" s="1"/>
  <c r="C550" i="6"/>
  <c r="C607" i="6" s="1"/>
  <c r="B703" i="8"/>
  <c r="B692" i="8"/>
  <c r="B684" i="8"/>
  <c r="B673" i="8"/>
  <c r="B665" i="8"/>
  <c r="B654" i="8"/>
  <c r="B646" i="8"/>
  <c r="B635" i="8"/>
  <c r="B627" i="8"/>
  <c r="B616" i="8"/>
  <c r="B608" i="8"/>
  <c r="B597" i="8"/>
  <c r="B589" i="8"/>
  <c r="B578" i="8"/>
  <c r="B570" i="8"/>
  <c r="B559" i="8"/>
  <c r="B684" i="6"/>
  <c r="B673" i="6"/>
  <c r="B665" i="6"/>
  <c r="B654" i="6"/>
  <c r="B646" i="6"/>
  <c r="B635" i="6"/>
  <c r="B627" i="6"/>
  <c r="B616" i="6"/>
  <c r="B608" i="6"/>
  <c r="B597" i="6"/>
  <c r="B589" i="6"/>
  <c r="B578" i="6"/>
  <c r="B570" i="6"/>
  <c r="B559" i="6"/>
  <c r="B551" i="6"/>
  <c r="B540" i="6"/>
  <c r="B685" i="8" l="1"/>
  <c r="C666" i="8"/>
  <c r="B571" i="8"/>
  <c r="B647" i="8"/>
  <c r="B590" i="8"/>
  <c r="B666" i="8"/>
  <c r="B704" i="8"/>
  <c r="B609" i="8"/>
  <c r="B628" i="8"/>
  <c r="C666" i="6"/>
  <c r="C647" i="6"/>
  <c r="B609" i="6"/>
  <c r="C685" i="6"/>
  <c r="B552" i="6"/>
  <c r="B628" i="6"/>
  <c r="C551" i="6"/>
  <c r="C565" i="6"/>
  <c r="B590" i="6"/>
  <c r="C556" i="6"/>
  <c r="C585" i="6"/>
  <c r="C576" i="6"/>
  <c r="B685" i="6"/>
  <c r="B666" i="6"/>
  <c r="C605" i="6"/>
  <c r="C596" i="6"/>
  <c r="B571" i="6"/>
  <c r="C540" i="6"/>
  <c r="C564" i="6"/>
  <c r="C584" i="6"/>
  <c r="C575" i="6"/>
  <c r="C604" i="6"/>
  <c r="C595" i="6"/>
  <c r="C563" i="6"/>
  <c r="C583" i="6"/>
  <c r="C555" i="6"/>
  <c r="C562" i="6"/>
  <c r="C582" i="6"/>
  <c r="C569" i="6"/>
  <c r="C561" i="6"/>
  <c r="C574" i="6"/>
  <c r="C581" i="6"/>
  <c r="C601" i="6"/>
  <c r="C568" i="6"/>
  <c r="C560" i="6"/>
  <c r="C588" i="6"/>
  <c r="C580" i="6"/>
  <c r="C593" i="6"/>
  <c r="C567" i="6"/>
  <c r="C558" i="6"/>
  <c r="C587" i="6"/>
  <c r="C579" i="6"/>
  <c r="B647" i="6"/>
  <c r="B551" i="8"/>
  <c r="B540" i="8"/>
  <c r="B532" i="8"/>
  <c r="B521" i="8"/>
  <c r="B494" i="8"/>
  <c r="B483" i="8"/>
  <c r="B475" i="8"/>
  <c r="B464" i="8"/>
  <c r="B437" i="8"/>
  <c r="B426" i="8"/>
  <c r="B418" i="8"/>
  <c r="B407" i="8"/>
  <c r="C366" i="8"/>
  <c r="C404" i="8" s="1"/>
  <c r="C367" i="8"/>
  <c r="C368" i="8"/>
  <c r="C370" i="8"/>
  <c r="C371" i="8"/>
  <c r="C373" i="8"/>
  <c r="C374" i="8"/>
  <c r="C375" i="8"/>
  <c r="C376" i="8"/>
  <c r="C377" i="8"/>
  <c r="C415" i="8" s="1"/>
  <c r="C378" i="8"/>
  <c r="C416" i="8" s="1"/>
  <c r="C379" i="8"/>
  <c r="C417" i="8" s="1"/>
  <c r="C365" i="8"/>
  <c r="B361" i="8"/>
  <c r="B350" i="8"/>
  <c r="B342" i="8"/>
  <c r="B331" i="8"/>
  <c r="C252" i="8"/>
  <c r="C309" i="8" s="1"/>
  <c r="C253" i="8"/>
  <c r="C310" i="8" s="1"/>
  <c r="C254" i="8"/>
  <c r="C311" i="8" s="1"/>
  <c r="C256" i="8"/>
  <c r="C313" i="8" s="1"/>
  <c r="C257" i="8"/>
  <c r="C314" i="8" s="1"/>
  <c r="C258" i="8"/>
  <c r="C315" i="8" s="1"/>
  <c r="C259" i="8"/>
  <c r="C316" i="8" s="1"/>
  <c r="C260" i="8"/>
  <c r="C317" i="8" s="1"/>
  <c r="C261" i="8"/>
  <c r="C318" i="8" s="1"/>
  <c r="C262" i="8"/>
  <c r="C319" i="8" s="1"/>
  <c r="C263" i="8"/>
  <c r="C339" i="8" s="1"/>
  <c r="C264" i="8"/>
  <c r="C321" i="8" s="1"/>
  <c r="C265" i="8"/>
  <c r="C322" i="8" s="1"/>
  <c r="C251" i="8"/>
  <c r="C308" i="8" s="1"/>
  <c r="B266" i="8"/>
  <c r="B255" i="8"/>
  <c r="C290" i="8"/>
  <c r="C518" i="8" s="1"/>
  <c r="C291" i="8"/>
  <c r="C538" i="8" s="1"/>
  <c r="C292" i="8"/>
  <c r="C520" i="8" s="1"/>
  <c r="C294" i="8"/>
  <c r="C522" i="8" s="1"/>
  <c r="C295" i="8"/>
  <c r="C523" i="8" s="1"/>
  <c r="C297" i="8"/>
  <c r="C525" i="8" s="1"/>
  <c r="C298" i="8"/>
  <c r="C545" i="8" s="1"/>
  <c r="C299" i="8"/>
  <c r="C527" i="8" s="1"/>
  <c r="C300" i="8"/>
  <c r="C547" i="8" s="1"/>
  <c r="C301" i="8"/>
  <c r="C529" i="8" s="1"/>
  <c r="C302" i="8"/>
  <c r="C530" i="8" s="1"/>
  <c r="C303" i="8"/>
  <c r="C531" i="8" s="1"/>
  <c r="C289" i="8"/>
  <c r="C271" i="8"/>
  <c r="C461" i="8" s="1"/>
  <c r="C272" i="8"/>
  <c r="C462" i="8" s="1"/>
  <c r="C273" i="8"/>
  <c r="C463" i="8" s="1"/>
  <c r="C275" i="8"/>
  <c r="C465" i="8" s="1"/>
  <c r="C276" i="8"/>
  <c r="C485" i="8" s="1"/>
  <c r="C277" i="8"/>
  <c r="C486" i="8" s="1"/>
  <c r="C278" i="8"/>
  <c r="C468" i="8" s="1"/>
  <c r="C279" i="8"/>
  <c r="C488" i="8" s="1"/>
  <c r="C280" i="8"/>
  <c r="C470" i="8" s="1"/>
  <c r="C281" i="8"/>
  <c r="C471" i="8" s="1"/>
  <c r="C282" i="8"/>
  <c r="C472" i="8" s="1"/>
  <c r="C283" i="8"/>
  <c r="C473" i="8" s="1"/>
  <c r="C284" i="8"/>
  <c r="C493" i="8" s="1"/>
  <c r="C270" i="8"/>
  <c r="C479" i="8" s="1"/>
  <c r="B399" i="6"/>
  <c r="B388" i="6"/>
  <c r="B380" i="6"/>
  <c r="B369" i="6"/>
  <c r="B361" i="6"/>
  <c r="B350" i="6"/>
  <c r="B532" i="6"/>
  <c r="B521" i="6"/>
  <c r="C271" i="6"/>
  <c r="C499" i="6" s="1"/>
  <c r="C272" i="6"/>
  <c r="C519" i="6" s="1"/>
  <c r="C273" i="6"/>
  <c r="C501" i="6" s="1"/>
  <c r="C275" i="6"/>
  <c r="C503" i="6" s="1"/>
  <c r="C276" i="6"/>
  <c r="C504" i="6" s="1"/>
  <c r="C278" i="6"/>
  <c r="C506" i="6" s="1"/>
  <c r="C279" i="6"/>
  <c r="C507" i="6" s="1"/>
  <c r="C280" i="6"/>
  <c r="C508" i="6" s="1"/>
  <c r="C281" i="6"/>
  <c r="C528" i="6" s="1"/>
  <c r="C282" i="6"/>
  <c r="C510" i="6" s="1"/>
  <c r="C283" i="6"/>
  <c r="C511" i="6" s="1"/>
  <c r="C284" i="6"/>
  <c r="C512" i="6" s="1"/>
  <c r="C270" i="6"/>
  <c r="B513" i="6"/>
  <c r="B502" i="6"/>
  <c r="B475" i="6"/>
  <c r="B464" i="6"/>
  <c r="B456" i="6"/>
  <c r="B445" i="6"/>
  <c r="C404" i="6"/>
  <c r="C442" i="6" s="1"/>
  <c r="C405" i="6"/>
  <c r="C406" i="6"/>
  <c r="C463" i="6" s="1"/>
  <c r="C408" i="6"/>
  <c r="C409" i="6"/>
  <c r="C411" i="6"/>
  <c r="C468" i="6" s="1"/>
  <c r="C412" i="6"/>
  <c r="C413" i="6"/>
  <c r="C414" i="6"/>
  <c r="C415" i="6"/>
  <c r="C416" i="6"/>
  <c r="C417" i="6"/>
  <c r="C403" i="6"/>
  <c r="C252" i="6"/>
  <c r="C366" i="6" s="1"/>
  <c r="C253" i="6"/>
  <c r="C386" i="6" s="1"/>
  <c r="C254" i="6"/>
  <c r="C387" i="6" s="1"/>
  <c r="C256" i="6"/>
  <c r="C389" i="6" s="1"/>
  <c r="C257" i="6"/>
  <c r="C390" i="6" s="1"/>
  <c r="C258" i="6"/>
  <c r="C391" i="6" s="1"/>
  <c r="C259" i="6"/>
  <c r="C392" i="6" s="1"/>
  <c r="C260" i="6"/>
  <c r="C355" i="6" s="1"/>
  <c r="C261" i="6"/>
  <c r="C375" i="6" s="1"/>
  <c r="C262" i="6"/>
  <c r="C395" i="6" s="1"/>
  <c r="C263" i="6"/>
  <c r="C396" i="6" s="1"/>
  <c r="C264" i="6"/>
  <c r="C397" i="6" s="1"/>
  <c r="C265" i="6"/>
  <c r="C398" i="6" s="1"/>
  <c r="C251" i="6"/>
  <c r="C384" i="6" s="1"/>
  <c r="B266" i="6"/>
  <c r="B255" i="6"/>
  <c r="B323" i="6"/>
  <c r="B312" i="6"/>
  <c r="B331" i="6"/>
  <c r="B342" i="6"/>
  <c r="C233" i="6"/>
  <c r="C328" i="6" s="1"/>
  <c r="C234" i="6"/>
  <c r="C310" i="6" s="1"/>
  <c r="C235" i="6"/>
  <c r="C292" i="6" s="1"/>
  <c r="C237" i="6"/>
  <c r="C294" i="6" s="1"/>
  <c r="C238" i="6"/>
  <c r="C333" i="6" s="1"/>
  <c r="C239" i="6"/>
  <c r="C296" i="6" s="1"/>
  <c r="C240" i="6"/>
  <c r="C316" i="6" s="1"/>
  <c r="C241" i="6"/>
  <c r="C317" i="6" s="1"/>
  <c r="C242" i="6"/>
  <c r="C318" i="6" s="1"/>
  <c r="C243" i="6"/>
  <c r="C319" i="6" s="1"/>
  <c r="C244" i="6"/>
  <c r="C320" i="6" s="1"/>
  <c r="C245" i="6"/>
  <c r="C340" i="6" s="1"/>
  <c r="C246" i="6"/>
  <c r="C341" i="6" s="1"/>
  <c r="C232" i="6"/>
  <c r="C308" i="6" s="1"/>
  <c r="B247" i="6"/>
  <c r="B236" i="6"/>
  <c r="C247" i="8"/>
  <c r="B247" i="8"/>
  <c r="C236" i="8"/>
  <c r="B236" i="8"/>
  <c r="C228" i="8"/>
  <c r="B228" i="8"/>
  <c r="C217" i="8"/>
  <c r="B217" i="8"/>
  <c r="C228" i="6"/>
  <c r="B228" i="6"/>
  <c r="C217" i="6"/>
  <c r="B217" i="6"/>
  <c r="C209" i="6"/>
  <c r="B209" i="6"/>
  <c r="C198" i="6"/>
  <c r="B198" i="6"/>
  <c r="B160" i="6"/>
  <c r="C160" i="6"/>
  <c r="B171" i="6"/>
  <c r="C171" i="6"/>
  <c r="B552" i="8" l="1"/>
  <c r="C552" i="6"/>
  <c r="C608" i="6"/>
  <c r="C578" i="6"/>
  <c r="C597" i="6"/>
  <c r="C570" i="6"/>
  <c r="C589" i="6"/>
  <c r="C559" i="6"/>
  <c r="C411" i="8"/>
  <c r="C408" i="8"/>
  <c r="C409" i="8"/>
  <c r="C406" i="8"/>
  <c r="C422" i="8"/>
  <c r="C405" i="8"/>
  <c r="C517" i="8"/>
  <c r="C414" i="8"/>
  <c r="C413" i="8"/>
  <c r="C412" i="8"/>
  <c r="C451" i="6"/>
  <c r="C471" i="6"/>
  <c r="B381" i="6"/>
  <c r="C469" i="6"/>
  <c r="C447" i="6"/>
  <c r="C455" i="6"/>
  <c r="C446" i="6"/>
  <c r="C454" i="6"/>
  <c r="C472" i="6"/>
  <c r="C354" i="6"/>
  <c r="B362" i="6"/>
  <c r="C462" i="6"/>
  <c r="B514" i="6"/>
  <c r="C374" i="6"/>
  <c r="C346" i="6"/>
  <c r="C353" i="6"/>
  <c r="C373" i="6"/>
  <c r="C393" i="6"/>
  <c r="C360" i="6"/>
  <c r="C352" i="6"/>
  <c r="C365" i="6"/>
  <c r="C372" i="6"/>
  <c r="C359" i="6"/>
  <c r="C351" i="6"/>
  <c r="C379" i="6"/>
  <c r="C371" i="6"/>
  <c r="C394" i="6"/>
  <c r="C274" i="6"/>
  <c r="C358" i="6"/>
  <c r="C349" i="6"/>
  <c r="C378" i="6"/>
  <c r="C370" i="6"/>
  <c r="C357" i="6"/>
  <c r="C348" i="6"/>
  <c r="C377" i="6"/>
  <c r="C368" i="6"/>
  <c r="C385" i="6"/>
  <c r="C356" i="6"/>
  <c r="C347" i="6"/>
  <c r="C376" i="6"/>
  <c r="C367" i="6"/>
  <c r="B400" i="6"/>
  <c r="C474" i="8"/>
  <c r="B495" i="8"/>
  <c r="C466" i="8"/>
  <c r="C536" i="8"/>
  <c r="C549" i="8"/>
  <c r="C548" i="8"/>
  <c r="C542" i="8"/>
  <c r="C526" i="8"/>
  <c r="C539" i="8"/>
  <c r="C519" i="8"/>
  <c r="C537" i="8"/>
  <c r="C528" i="8"/>
  <c r="C467" i="8"/>
  <c r="C546" i="8"/>
  <c r="C544" i="8"/>
  <c r="C550" i="8"/>
  <c r="C541" i="8"/>
  <c r="C469" i="8"/>
  <c r="C484" i="8"/>
  <c r="B533" i="8"/>
  <c r="C428" i="8"/>
  <c r="C492" i="8"/>
  <c r="C490" i="8"/>
  <c r="C481" i="8"/>
  <c r="C460" i="8"/>
  <c r="C489" i="8"/>
  <c r="C480" i="8"/>
  <c r="C487" i="8"/>
  <c r="C491" i="8"/>
  <c r="C482" i="8"/>
  <c r="B419" i="8"/>
  <c r="C430" i="8"/>
  <c r="B476" i="8"/>
  <c r="C436" i="8"/>
  <c r="C435" i="8"/>
  <c r="C427" i="8"/>
  <c r="C434" i="8"/>
  <c r="C425" i="8"/>
  <c r="C433" i="8"/>
  <c r="C424" i="8"/>
  <c r="B229" i="8"/>
  <c r="C351" i="8"/>
  <c r="C432" i="8"/>
  <c r="C423" i="8"/>
  <c r="C369" i="8"/>
  <c r="B438" i="8"/>
  <c r="C431" i="8"/>
  <c r="C348" i="8"/>
  <c r="C403" i="8"/>
  <c r="C346" i="8"/>
  <c r="C360" i="8"/>
  <c r="C359" i="8"/>
  <c r="C357" i="8"/>
  <c r="C353" i="8"/>
  <c r="C337" i="8"/>
  <c r="C352" i="8"/>
  <c r="C285" i="8"/>
  <c r="C336" i="8"/>
  <c r="C358" i="8"/>
  <c r="C349" i="8"/>
  <c r="C334" i="8"/>
  <c r="C327" i="8"/>
  <c r="C328" i="8"/>
  <c r="C356" i="8"/>
  <c r="C347" i="8"/>
  <c r="B362" i="8"/>
  <c r="C355" i="8"/>
  <c r="B248" i="8"/>
  <c r="B267" i="8"/>
  <c r="B343" i="8"/>
  <c r="C354" i="8"/>
  <c r="C335" i="8"/>
  <c r="C341" i="8"/>
  <c r="C333" i="8"/>
  <c r="C320" i="8"/>
  <c r="C340" i="8"/>
  <c r="C332" i="8"/>
  <c r="C293" i="8"/>
  <c r="C330" i="8"/>
  <c r="C338" i="8"/>
  <c r="C329" i="8"/>
  <c r="C312" i="8"/>
  <c r="C255" i="8"/>
  <c r="C266" i="8"/>
  <c r="C274" i="8"/>
  <c r="C509" i="6"/>
  <c r="B457" i="6"/>
  <c r="C500" i="6"/>
  <c r="C518" i="6"/>
  <c r="C450" i="6"/>
  <c r="C498" i="6"/>
  <c r="C530" i="6"/>
  <c r="C522" i="6"/>
  <c r="C529" i="6"/>
  <c r="C520" i="6"/>
  <c r="C517" i="6"/>
  <c r="C531" i="6"/>
  <c r="C523" i="6"/>
  <c r="C527" i="6"/>
  <c r="B476" i="6"/>
  <c r="B533" i="6"/>
  <c r="C526" i="6"/>
  <c r="C525" i="6"/>
  <c r="C449" i="6"/>
  <c r="C453" i="6"/>
  <c r="C407" i="6"/>
  <c r="C452" i="6"/>
  <c r="C474" i="6"/>
  <c r="C466" i="6"/>
  <c r="C473" i="6"/>
  <c r="C465" i="6"/>
  <c r="C444" i="6"/>
  <c r="C443" i="6"/>
  <c r="C460" i="6"/>
  <c r="C470" i="6"/>
  <c r="C461" i="6"/>
  <c r="C441" i="6"/>
  <c r="C255" i="6"/>
  <c r="C266" i="6"/>
  <c r="B267" i="6"/>
  <c r="B324" i="6"/>
  <c r="B343" i="6"/>
  <c r="B248" i="6"/>
  <c r="C327" i="6"/>
  <c r="C339" i="6"/>
  <c r="C338" i="6"/>
  <c r="C335" i="6"/>
  <c r="C334" i="6"/>
  <c r="C315" i="6"/>
  <c r="C337" i="6"/>
  <c r="C330" i="6"/>
  <c r="C322" i="6"/>
  <c r="C314" i="6"/>
  <c r="C336" i="6"/>
  <c r="C329" i="6"/>
  <c r="C321" i="6"/>
  <c r="C313" i="6"/>
  <c r="C311" i="6"/>
  <c r="C309" i="6"/>
  <c r="C332" i="6"/>
  <c r="C303" i="6"/>
  <c r="C295" i="6"/>
  <c r="B229" i="6"/>
  <c r="C302" i="6"/>
  <c r="C301" i="6"/>
  <c r="C300" i="6"/>
  <c r="C291" i="6"/>
  <c r="C236" i="6"/>
  <c r="C299" i="6"/>
  <c r="C290" i="6"/>
  <c r="C247" i="6"/>
  <c r="C298" i="6"/>
  <c r="C297" i="6"/>
  <c r="C289" i="6"/>
  <c r="C248" i="8"/>
  <c r="C229" i="8"/>
  <c r="C172" i="6"/>
  <c r="B172" i="6"/>
  <c r="B210" i="6"/>
  <c r="C229" i="6"/>
  <c r="C210" i="6"/>
  <c r="C521" i="8" l="1"/>
  <c r="C609" i="6"/>
  <c r="C590" i="6"/>
  <c r="C571" i="6"/>
  <c r="C407" i="8"/>
  <c r="C464" i="8"/>
  <c r="C388" i="6"/>
  <c r="C267" i="6"/>
  <c r="C399" i="6"/>
  <c r="C380" i="6"/>
  <c r="C361" i="6"/>
  <c r="C350" i="6"/>
  <c r="C369" i="6"/>
  <c r="C540" i="8"/>
  <c r="C475" i="8"/>
  <c r="C483" i="8"/>
  <c r="C494" i="8"/>
  <c r="C323" i="8"/>
  <c r="C286" i="8"/>
  <c r="C426" i="8"/>
  <c r="C350" i="8"/>
  <c r="C331" i="8"/>
  <c r="C361" i="8"/>
  <c r="C342" i="8"/>
  <c r="C267" i="8"/>
  <c r="C502" i="6"/>
  <c r="C521" i="6"/>
  <c r="C464" i="6"/>
  <c r="C445" i="6"/>
  <c r="C312" i="6"/>
  <c r="C331" i="6"/>
  <c r="C342" i="6"/>
  <c r="C323" i="6"/>
  <c r="C248" i="6"/>
  <c r="C304" i="6"/>
  <c r="C293" i="6"/>
  <c r="C114" i="6"/>
  <c r="C103" i="6"/>
  <c r="B114" i="6"/>
  <c r="B103" i="6"/>
  <c r="B122" i="6"/>
  <c r="C122" i="6"/>
  <c r="C103" i="8"/>
  <c r="C112" i="8"/>
  <c r="C568" i="8" s="1"/>
  <c r="C109" i="8"/>
  <c r="C565" i="8" s="1"/>
  <c r="C108" i="8"/>
  <c r="C564" i="8" s="1"/>
  <c r="B114" i="8"/>
  <c r="B103" i="8"/>
  <c r="C68" i="8"/>
  <c r="C49" i="8"/>
  <c r="C296" i="8" s="1"/>
  <c r="C68" i="6"/>
  <c r="C410" i="6" s="1"/>
  <c r="C49" i="6"/>
  <c r="C46" i="6"/>
  <c r="B95" i="6"/>
  <c r="B84" i="6"/>
  <c r="B76" i="8"/>
  <c r="C65" i="8"/>
  <c r="B65" i="8"/>
  <c r="C476" i="8" l="1"/>
  <c r="C606" i="8"/>
  <c r="C625" i="8"/>
  <c r="C587" i="8"/>
  <c r="C583" i="8"/>
  <c r="C621" i="8"/>
  <c r="C602" i="8"/>
  <c r="C570" i="8"/>
  <c r="C603" i="8"/>
  <c r="C584" i="8"/>
  <c r="C622" i="8"/>
  <c r="C324" i="8"/>
  <c r="C467" i="6"/>
  <c r="C475" i="6" s="1"/>
  <c r="C400" i="6"/>
  <c r="C381" i="6"/>
  <c r="C362" i="6"/>
  <c r="C524" i="8"/>
  <c r="C532" i="8" s="1"/>
  <c r="C543" i="8"/>
  <c r="C551" i="8" s="1"/>
  <c r="C495" i="8"/>
  <c r="C362" i="8"/>
  <c r="C343" i="8"/>
  <c r="C304" i="8"/>
  <c r="C305" i="8" s="1"/>
  <c r="C76" i="8"/>
  <c r="C77" i="8" s="1"/>
  <c r="C372" i="8"/>
  <c r="C114" i="8"/>
  <c r="C115" i="8" s="1"/>
  <c r="B115" i="8"/>
  <c r="C57" i="6"/>
  <c r="C58" i="6" s="1"/>
  <c r="C277" i="6"/>
  <c r="C418" i="6"/>
  <c r="C448" i="6"/>
  <c r="C456" i="6" s="1"/>
  <c r="C324" i="6"/>
  <c r="C343" i="6"/>
  <c r="C115" i="6"/>
  <c r="B115" i="6"/>
  <c r="C305" i="6"/>
  <c r="B133" i="6"/>
  <c r="C133" i="6"/>
  <c r="B96" i="6"/>
  <c r="B77" i="8"/>
  <c r="C627" i="8" l="1"/>
  <c r="C628" i="8" s="1"/>
  <c r="C571" i="8"/>
  <c r="C589" i="8"/>
  <c r="C608" i="8"/>
  <c r="C429" i="8"/>
  <c r="C533" i="8"/>
  <c r="C419" i="6"/>
  <c r="C476" i="6"/>
  <c r="C457" i="6"/>
  <c r="C552" i="8"/>
  <c r="C380" i="8"/>
  <c r="C410" i="8"/>
  <c r="C524" i="6"/>
  <c r="C532" i="6" s="1"/>
  <c r="C505" i="6"/>
  <c r="C513" i="6" s="1"/>
  <c r="C285" i="6"/>
  <c r="C286" i="6" s="1"/>
  <c r="B437" i="6"/>
  <c r="B426" i="6"/>
  <c r="B418" i="6"/>
  <c r="B407" i="6"/>
  <c r="B76" i="6"/>
  <c r="B65" i="6"/>
  <c r="C609" i="8" l="1"/>
  <c r="C590" i="8"/>
  <c r="C381" i="8"/>
  <c r="C437" i="8"/>
  <c r="C418" i="8"/>
  <c r="C514" i="6"/>
  <c r="C533" i="6"/>
  <c r="B438" i="6"/>
  <c r="B77" i="6"/>
  <c r="B419" i="6"/>
  <c r="C438" i="8" l="1"/>
  <c r="C419" i="8"/>
  <c r="B95" i="8"/>
  <c r="B84" i="8"/>
  <c r="B96" i="8" l="1"/>
  <c r="C95" i="8"/>
  <c r="C96" i="8" s="1"/>
  <c r="B399" i="8" l="1"/>
  <c r="B388" i="8"/>
  <c r="B400" i="8" l="1"/>
  <c r="B494" i="6" l="1"/>
  <c r="B483" i="6"/>
  <c r="B513" i="8"/>
  <c r="B502" i="8"/>
  <c r="B456" i="8"/>
  <c r="B445" i="8"/>
  <c r="B380" i="8"/>
  <c r="B369" i="8"/>
  <c r="B323" i="8"/>
  <c r="B312" i="8"/>
  <c r="B304" i="8"/>
  <c r="B293" i="8"/>
  <c r="B285" i="8"/>
  <c r="B274" i="8"/>
  <c r="C209" i="8"/>
  <c r="B209" i="8"/>
  <c r="C198" i="8"/>
  <c r="B198" i="8"/>
  <c r="C190" i="8"/>
  <c r="B190" i="8"/>
  <c r="C179" i="8"/>
  <c r="B179" i="8"/>
  <c r="C171" i="8"/>
  <c r="B171" i="8"/>
  <c r="C160" i="8"/>
  <c r="B160" i="8"/>
  <c r="C152" i="8"/>
  <c r="B152" i="8"/>
  <c r="C141" i="8"/>
  <c r="B141" i="8"/>
  <c r="C133" i="8"/>
  <c r="B133" i="8"/>
  <c r="C122" i="8"/>
  <c r="B122" i="8"/>
  <c r="C57" i="8"/>
  <c r="B57" i="8"/>
  <c r="C46" i="8"/>
  <c r="B46" i="8"/>
  <c r="C38" i="8"/>
  <c r="B38" i="8"/>
  <c r="C27" i="8"/>
  <c r="B27" i="8"/>
  <c r="C19" i="8"/>
  <c r="B19" i="8"/>
  <c r="C8" i="8"/>
  <c r="B8" i="8"/>
  <c r="C506" i="8" l="1"/>
  <c r="C504" i="8"/>
  <c r="C499" i="8"/>
  <c r="C508" i="8"/>
  <c r="C512" i="8"/>
  <c r="C505" i="8"/>
  <c r="C507" i="8"/>
  <c r="C501" i="8"/>
  <c r="C509" i="8"/>
  <c r="C500" i="8"/>
  <c r="C510" i="8"/>
  <c r="C503" i="8"/>
  <c r="C511" i="8"/>
  <c r="C452" i="8"/>
  <c r="C453" i="8"/>
  <c r="C446" i="8"/>
  <c r="C454" i="8"/>
  <c r="C447" i="8"/>
  <c r="C455" i="8"/>
  <c r="C448" i="8"/>
  <c r="C441" i="8"/>
  <c r="C449" i="8"/>
  <c r="C442" i="8"/>
  <c r="C450" i="8"/>
  <c r="C444" i="8"/>
  <c r="C443" i="8"/>
  <c r="C451" i="8"/>
  <c r="B495" i="6"/>
  <c r="B457" i="8"/>
  <c r="B381" i="8"/>
  <c r="B514" i="8"/>
  <c r="B153" i="8"/>
  <c r="B210" i="8"/>
  <c r="C58" i="8"/>
  <c r="B134" i="8"/>
  <c r="C172" i="8"/>
  <c r="B305" i="8"/>
  <c r="B39" i="8"/>
  <c r="B172" i="8"/>
  <c r="C134" i="8"/>
  <c r="C153" i="8"/>
  <c r="B20" i="8"/>
  <c r="C39" i="8"/>
  <c r="B286" i="8"/>
  <c r="C210" i="8"/>
  <c r="B324" i="8"/>
  <c r="C20" i="8"/>
  <c r="B58" i="8"/>
  <c r="C191" i="8"/>
  <c r="B191" i="8"/>
  <c r="C498" i="8" l="1"/>
  <c r="C502" i="8" s="1"/>
  <c r="C384" i="8"/>
  <c r="C445" i="8"/>
  <c r="C456" i="8"/>
  <c r="C513" i="8"/>
  <c r="C389" i="8"/>
  <c r="C392" i="8"/>
  <c r="C386" i="8"/>
  <c r="C395" i="8"/>
  <c r="C390" i="8"/>
  <c r="C396" i="8"/>
  <c r="C393" i="8"/>
  <c r="C391" i="8"/>
  <c r="C385" i="8"/>
  <c r="C397" i="8"/>
  <c r="C398" i="8"/>
  <c r="C394" i="8"/>
  <c r="C387" i="8"/>
  <c r="C514" i="8" l="1"/>
  <c r="C457" i="8"/>
  <c r="C388" i="8"/>
  <c r="C399" i="8"/>
  <c r="C400" i="8" l="1"/>
  <c r="C76" i="6" l="1"/>
  <c r="C65" i="6"/>
  <c r="C27" i="6"/>
  <c r="C77" i="6" l="1"/>
  <c r="C422" i="6" l="1"/>
  <c r="B285" i="6"/>
  <c r="B274" i="6"/>
  <c r="B57" i="6"/>
  <c r="B46" i="6"/>
  <c r="B304" i="6"/>
  <c r="B293" i="6"/>
  <c r="B58" i="6" l="1"/>
  <c r="B286" i="6"/>
  <c r="B305" i="6"/>
  <c r="C38" i="6" l="1"/>
  <c r="B38" i="6"/>
  <c r="B27" i="6"/>
  <c r="B39" i="6" l="1"/>
  <c r="C39" i="6"/>
  <c r="C190" i="6" l="1"/>
  <c r="C179" i="6"/>
  <c r="C152" i="6"/>
  <c r="C141" i="6"/>
  <c r="C19" i="6"/>
  <c r="C8" i="6"/>
  <c r="B190" i="6"/>
  <c r="B179" i="6"/>
  <c r="B19" i="6"/>
  <c r="B8" i="6"/>
  <c r="B152" i="6"/>
  <c r="B141" i="6"/>
  <c r="B191" i="6" l="1"/>
  <c r="B20" i="6"/>
  <c r="C153" i="6"/>
  <c r="B153" i="6"/>
  <c r="C134" i="6"/>
  <c r="B134" i="6"/>
  <c r="C20" i="6"/>
  <c r="C191" i="6"/>
  <c r="C428" i="6" l="1"/>
  <c r="C433" i="6"/>
  <c r="C431" i="6"/>
  <c r="C429" i="6"/>
  <c r="C432" i="6"/>
  <c r="C430" i="6"/>
  <c r="C435" i="6"/>
  <c r="C427" i="6"/>
  <c r="C425" i="6"/>
  <c r="C434" i="6"/>
  <c r="C423" i="6"/>
  <c r="C436" i="6"/>
  <c r="C424" i="6"/>
  <c r="C426" i="6" l="1"/>
  <c r="C485" i="6"/>
  <c r="C487" i="6"/>
  <c r="C481" i="6"/>
  <c r="C493" i="6"/>
  <c r="C490" i="6"/>
  <c r="C480" i="6"/>
  <c r="C489" i="6"/>
  <c r="C484" i="6"/>
  <c r="C491" i="6"/>
  <c r="C486" i="6"/>
  <c r="C492" i="6"/>
  <c r="C482" i="6"/>
  <c r="C488" i="6"/>
  <c r="C437" i="6"/>
  <c r="C494" i="6" l="1"/>
  <c r="C438" i="6"/>
  <c r="C479" i="6" l="1"/>
  <c r="C483" i="6" s="1"/>
  <c r="C495" i="6" l="1"/>
</calcChain>
</file>

<file path=xl/sharedStrings.xml><?xml version="1.0" encoding="utf-8"?>
<sst xmlns="http://schemas.openxmlformats.org/spreadsheetml/2006/main" count="1318" uniqueCount="85">
  <si>
    <t>Reference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</si>
  <si>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</si>
  <si>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</si>
  <si>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</si>
  <si>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</si>
  <si>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</si>
  <si>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</si>
  <si>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</si>
  <si>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</si>
  <si>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</si>
  <si>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</si>
  <si>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</si>
  <si>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</si>
  <si>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</si>
  <si>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</si>
  <si>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</si>
  <si>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</si>
  <si>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</si>
  <si>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</si>
  <si>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</si>
  <si>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Reduced number of DL MIMO layers (1 instead of 2)</t>
  </si>
  <si>
    <t>Reduced UE bandwidth (20 MHz instead of 100 MHz)</t>
  </si>
  <si>
    <t>Reduced number of DL MIMO layers (1 instead of 4)</t>
  </si>
  <si>
    <t>Relaxed processing time (doubled N1 and N2)</t>
  </si>
  <si>
    <t>Ericsson</t>
  </si>
  <si>
    <t>Reduced number of Rx branches (1 instead of 2)</t>
  </si>
  <si>
    <t>Reduced number of Rx branches (1 instead of 4)</t>
  </si>
  <si>
    <t>20 MHz, 1 layer, 1 Rx, relaxed DL mod</t>
  </si>
  <si>
    <t>20 MHz, 1 layer, 1 Rx, relaxed DL mod, double N1/N2</t>
  </si>
  <si>
    <t>5 MHz BB, 1 layer, 1 Rx, HD type A, relaxed DL mod</t>
  </si>
  <si>
    <t>5 MHz BB, 1 layer, 1 Rx, relaxed DL mod</t>
  </si>
  <si>
    <t>3 MHz BB, 1 layer, 1 Rx, HD type A, relaxed DL mod</t>
  </si>
  <si>
    <t>5 MHz BB, 1 layer, 1 Rx, HD type A, relaxed DL mod, double N1/N2</t>
  </si>
  <si>
    <t>20 MHz, 1 layer, 1 Rx, relaxed DL mod, HD-FDD type A, double N1/N2</t>
  </si>
  <si>
    <t>5 MHz BB, 1 layer, 1 Rx, relaxed DL mod, double N1/N2</t>
  </si>
  <si>
    <t>3 MHz BB, 1 layer, 1 Rx, HD type A, relaxed DL mod, double N1/N2</t>
  </si>
  <si>
    <t>Reduced UE bandwdith (5 MHz BB-only and 20 MHz RF BW)</t>
  </si>
  <si>
    <t>Reduced UE bandwidth (5 MHz RF BW instead of 100 MHz)</t>
  </si>
  <si>
    <t>Reduced UE bandwidth (3 MHz BB-only and 20 MHz RF BW)</t>
  </si>
  <si>
    <t>Reduced UE bandwidth (5 MHz BB-only and 20 MHz RF BW)</t>
  </si>
  <si>
    <t>3 MHz BB-only, 20 MHz RF BW, 1 layer, 1 Rx, relaxed DL mod</t>
  </si>
  <si>
    <t>3 MHz BB-only, 20 MHz RF BW, 1 layer, 1 Rx, relaxed DL mod, double N1/N2</t>
  </si>
  <si>
    <t>PRB restiction for DL and UL (with 20 MHz RF BW) for peak data rate reduction to 10 Mbps</t>
  </si>
  <si>
    <t>Relaxed processing time (doubled Z and Z')</t>
  </si>
  <si>
    <t>Relaxed processing time (doubled both N1, N2 and Z, Z')</t>
  </si>
  <si>
    <t>20 MHz, 1 layer, 1 Rx, relaxed DL mod, double N1/N2 and Z/Z'</t>
  </si>
  <si>
    <t>20 MHz, 1 layer, 1 Rx, relaxed DL mod, double Z/Z'</t>
  </si>
  <si>
    <t>3 MHz BB-only, 20 MHz RF BW, 1 layer, 1 Rx, relaxed DL mod, double Z/Z'</t>
  </si>
  <si>
    <t>3 MHz BB-only, 20 MHz RF BW, 1 layer, 1 Rx, relaxed DL mod, double N1/N2 and Z/Z'</t>
  </si>
  <si>
    <t>5 MHz BB, 1 layer, 1 Rx, relaxed DL mod, double Z/Z'</t>
  </si>
  <si>
    <t>5 MHz BB, 1 layer, 1 Rx, relaxed DL mod, double N1/N2 and Z/Z'</t>
  </si>
  <si>
    <t>20 MHz, 1 layer, 1 Rx, relaxed DL mod, HD-FDD type A</t>
  </si>
  <si>
    <t>20 MHz, 1 layer, 1 Rx, relaxed DL mod, HD-FDD type A, double Z/Z'</t>
  </si>
  <si>
    <t>20 MHz, 1 layer, 1 Rx, relaxed DL mod, HD-FDD type A, double N1/N2 and Z/Z'</t>
  </si>
  <si>
    <t>3 MHz BB, 1 layer, 1 Rx, HD type A, relaxed DL mod, double Z/Z'</t>
  </si>
  <si>
    <t>3 MHz BB, 1 layer, 1 Rx, HD type A, relaxed DL mod, double N1/N2 and Z/Z'</t>
  </si>
  <si>
    <t>5 MHz BB, 1 layer, 1 Rx, HD type A, relaxed DL mod, double Z/Z'</t>
  </si>
  <si>
    <t>5 MHz BB, 1 layer, 1 Rx, HD type A, relaxed DL mod, double N1/N2 and Z/Z'</t>
  </si>
  <si>
    <t xml:space="preserve"> TBS restriction (with 20 MHz RF BW ) for peak data rate reduction  </t>
  </si>
  <si>
    <t>Reduced peak rate by PRB restriction, 20 MHz RF BW, 1 layer, 1 Rx, relaxed DL mod</t>
  </si>
  <si>
    <t>Reduced peak rate by PRB restriction, 20 MHz RF BW, 1 layer, 1 Rx, relaxed DL mod, double N1/N2</t>
  </si>
  <si>
    <t>Reduced peak rate by PRB restriction, 20 MHz RF BW, 1 layer, 1 Rx, relaxed DL mod, double Z/Z'</t>
  </si>
  <si>
    <t>Reduced peak rate by PRB restriction, 20 MHz RF BW, 1 layer, 1 Rx, relaxed DL mod, double N1/N2 and Z/Z'</t>
  </si>
  <si>
    <t>Reduced peak rate by TBS restriction, 20 MHz RF BW, 1 layer, 1 Rx, relaxed DL mod</t>
  </si>
  <si>
    <t>Reduced peak rate by TBS restriction, 20 MHz RF BW, 1 layer, 1 Rx, relaxed DL mod, double N1/N2</t>
  </si>
  <si>
    <t>Reduced peak rate by TBS restriction, 20 MHz RF BW, 1 layer, 1 Rx, relaxed DL mod, double Z/Z'</t>
  </si>
  <si>
    <t>Reduced peak rate by TBS restriction, 20 MHz RF BW, 1 layer, 1 Rx, relaxed DL mod, double N1/N2 and Z/Z'</t>
  </si>
  <si>
    <t>PRB restriction for DL and UL (with 20 MHz RF BW) for peak data rate reduction to 10 Mbps</t>
  </si>
  <si>
    <t>Reduced peak rate by PRB restriction, 20 MHz RF BW, 1 layer, 1 Rx,  HD type A, relaxed DL mod</t>
  </si>
  <si>
    <t>Reduced peak rate by PRB restriction, 20 MHz RF BW, 1 layer, 1 Rx, HD type A, relaxed DL mod, double N1/N2</t>
  </si>
  <si>
    <t>Reduced peak rate by PRB restriction, 20 MHz RF BW, 1 layer, 1 Rx,  HD type A, relaxed DL mod, double Z/Z'</t>
  </si>
  <si>
    <t>Reduced peak rate by PRB restriction, 20 MHz RF BW, 1 layer, 1 Rx, HD type A,  relaxed DL mod, double N1/N2 and Z/Z'</t>
  </si>
  <si>
    <t>Reduced peak rate by TBS restriction, 20 MHz RF BW, 1 layer, 1 Rx,  HD type A, relaxed DL mod</t>
  </si>
  <si>
    <t>Reduced peak rate by TBS restriction, 20 MHz RF BW, 1 layer, 1 Rx,  HD type A, relaxed DL mod, double N1/N2</t>
  </si>
  <si>
    <t>Reduced peak rate by TBS restriction, 20 MHz RF BW, 1 layer, 1 Rx,  HD type A, relaxed DL mod, double Z/Z'</t>
  </si>
  <si>
    <t>Reduced peak rate by TBS restriction, 20 MHz RF BW, 1 layer, 1 Rx,  HD type A, relaxed DL mod, double N1/N2 and Z/Z'</t>
  </si>
  <si>
    <t>5 MHz (RF+BB), 1 layer, 1 Rx, HD type A, relaxed DL mod</t>
  </si>
  <si>
    <t>5 MHz (RF+BB), 1 layer, 1 Rx, HD type A, relaxed DL mod, double N1/N2</t>
  </si>
  <si>
    <t>5 MHz (RF+BB), 1 layer, 1 Rx, HD type A, relaxed DL mod, double Z/Z'</t>
  </si>
  <si>
    <t>5 MHz (RF+BB), 1 layer, 1 Rx, HD type A, relaxed DL mod, double N1/N2 and Z/Z'</t>
  </si>
  <si>
    <t>5 MHz (RF+BB), 1 layer, 1 Rx, relaxed DL mod</t>
  </si>
  <si>
    <t>5 MHz (RF+BB), 1 layer, 1 Rx, relaxed DL mod, double N1/N2</t>
  </si>
  <si>
    <t>5 MHz (RF+BB), 1 layer, 1 Rx, relaxed DL mod, double Z/Z'</t>
  </si>
  <si>
    <t>5 MHz (RF+BB), 1 layer, 1 Rx, relaxed DL mod, double N1/N2 and Z/Z'</t>
  </si>
  <si>
    <t xml:space="preserve">TBS restriction (with 20 MHz RF BW ) for peak data rate reduction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</si>
</sst>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0">
    <font>
      <sz val="11"/>
      <color theme="1"/>
      <name val="Calibri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9"/>
      <name val="Calibri"/>
      <family val="3"/>
      <charset val="134"/>
      <scheme val="minor"/>
    </font>
    <font>
      <b/>
      <sz val="8"/>
      <color rgb="FF0070C0"/>
      <name val="Calibri  "/>
    </font>
    <font>
      <sz val="8"/>
      <name val="Calibri  "/>
    </font>
    <font>
      <b/>
      <sz val="8"/>
      <color theme="4"/>
      <name val="Calibri  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164" fontId="1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Fill="1" applyBorder="1" applyAlignment="1">
      <alignment horizontal="left"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8" fillId="2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/>
    <xf numFmtId="10" fontId="1" fillId="2" borderId="1" xfId="0" applyNumberFormat="1" applyFont="1" applyFill="1" applyBorder="1" applyAlignment="1">
      <alignment vertical="center" wrapText="1"/>
    </xf>
    <xf numFmtId="10" fontId="3" fillId="0" borderId="0" xfId="0" applyNumberFormat="1" applyFont="1"/>
    <xf numFmtId="165" fontId="3" fillId="0" borderId="0" xfId="0" applyNumberFormat="1" applyFont="1"/>
    <xf numFmtId="0" fontId="9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243F9-A02B-483C-8DC4-79C7C00F8266}">
  <dimension ref="A1:E74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40625" defaultRowHeight="11.25" outlineLevelRow="2" outlineLevelCol="1"/>
  <cols>
    <col min="1" max="1" width="96" style="18" customWidth="1"/>
    <col min="2" max="2" width="9.140625" style="9" customWidth="1"/>
    <col min="3" max="3" width="9.140625" style="9" customWidth="1" outlineLevel="1"/>
    <col min="4" max="16384" width="9.140625" style="9"/>
  </cols>
  <sheetData>
    <row r="1" spans="1:3">
      <c r="B1" s="7" t="s">
        <v>0</v>
      </c>
      <c r="C1" s="7" t="s">
        <v>24</v>
      </c>
    </row>
    <row r="3" spans="1:3">
      <c r="A3" s="8" t="s">
        <v>21</v>
      </c>
      <c r="B3" s="6"/>
      <c r="C3" s="6"/>
    </row>
    <row r="4" spans="1:3" hidden="1" outlineLevel="2">
      <c r="A4" s="2" t="s">
        <v>1</v>
      </c>
      <c r="B4" s="13">
        <v>0.25</v>
      </c>
      <c r="C4" s="10">
        <v>0.25</v>
      </c>
    </row>
    <row r="5" spans="1:3" hidden="1" outlineLevel="2">
      <c r="A5" s="2" t="s">
        <v>2</v>
      </c>
      <c r="B5" s="13">
        <v>0.1</v>
      </c>
      <c r="C5" s="10">
        <v>0.1</v>
      </c>
    </row>
    <row r="6" spans="1:3" hidden="1" outlineLevel="2">
      <c r="A6" s="2" t="s">
        <v>3</v>
      </c>
      <c r="B6" s="13">
        <v>0.45</v>
      </c>
      <c r="C6" s="10">
        <v>0.45</v>
      </c>
    </row>
    <row r="7" spans="1:3" hidden="1" outlineLevel="2">
      <c r="A7" s="2" t="s">
        <v>4</v>
      </c>
      <c r="B7" s="13">
        <v>0.2</v>
      </c>
      <c r="C7" s="10">
        <v>0.2</v>
      </c>
    </row>
    <row r="8" spans="1:3" s="19" customFormat="1" hidden="1" outlineLevel="1" collapsed="1">
      <c r="A8" s="3" t="s">
        <v>5</v>
      </c>
      <c r="B8" s="12">
        <f>SUM(B4:B7)</f>
        <v>1</v>
      </c>
      <c r="C8" s="12">
        <f t="shared" ref="C8" si="0">SUM(C4:C7)</f>
        <v>1</v>
      </c>
    </row>
    <row r="9" spans="1:3" hidden="1" outlineLevel="2">
      <c r="A9" s="2" t="s">
        <v>6</v>
      </c>
      <c r="B9" s="13">
        <v>0.1</v>
      </c>
      <c r="C9" s="11">
        <v>2.5000000000000001E-2</v>
      </c>
    </row>
    <row r="10" spans="1:3" hidden="1" outlineLevel="2">
      <c r="A10" s="2" t="s">
        <v>7</v>
      </c>
      <c r="B10" s="13">
        <v>0.04</v>
      </c>
      <c r="C10" s="11">
        <v>1.84E-2</v>
      </c>
    </row>
    <row r="11" spans="1:3" hidden="1" outlineLevel="2">
      <c r="A11" s="2" t="s">
        <v>8</v>
      </c>
      <c r="B11" s="13">
        <v>0.1</v>
      </c>
      <c r="C11" s="11">
        <v>1.9999999999999997E-2</v>
      </c>
    </row>
    <row r="12" spans="1:3" hidden="1" outlineLevel="2">
      <c r="A12" s="2" t="s">
        <v>9</v>
      </c>
      <c r="B12" s="13">
        <v>0.24</v>
      </c>
      <c r="C12" s="11">
        <v>6.720000000000001E-2</v>
      </c>
    </row>
    <row r="13" spans="1:3" hidden="1" outlineLevel="2">
      <c r="A13" s="2" t="s">
        <v>10</v>
      </c>
      <c r="B13" s="13">
        <v>0.1</v>
      </c>
      <c r="C13" s="11">
        <v>2.5000000000000001E-2</v>
      </c>
    </row>
    <row r="14" spans="1:3" hidden="1" outlineLevel="2">
      <c r="A14" s="2" t="s">
        <v>11</v>
      </c>
      <c r="B14" s="13">
        <v>0.14000000000000001</v>
      </c>
      <c r="C14" s="11">
        <v>2.7999999999999997E-2</v>
      </c>
    </row>
    <row r="15" spans="1:3" hidden="1" outlineLevel="2">
      <c r="A15" s="2" t="s">
        <v>12</v>
      </c>
      <c r="B15" s="13">
        <v>0.05</v>
      </c>
      <c r="C15" s="11">
        <v>0.05</v>
      </c>
    </row>
    <row r="16" spans="1:3" hidden="1" outlineLevel="2">
      <c r="A16" s="2" t="s">
        <v>13</v>
      </c>
      <c r="B16" s="13">
        <v>0.09</v>
      </c>
      <c r="C16" s="11">
        <v>0.09</v>
      </c>
    </row>
    <row r="17" spans="1:3" hidden="1" outlineLevel="2">
      <c r="A17" s="2" t="s">
        <v>14</v>
      </c>
      <c r="B17" s="13">
        <v>0.05</v>
      </c>
      <c r="C17" s="11">
        <v>2.0000000000000004E-2</v>
      </c>
    </row>
    <row r="18" spans="1:3" hidden="1" outlineLevel="2">
      <c r="A18" s="2" t="s">
        <v>15</v>
      </c>
      <c r="B18" s="13">
        <v>0.09</v>
      </c>
      <c r="C18" s="11">
        <v>0.09</v>
      </c>
    </row>
    <row r="19" spans="1:3" s="19" customFormat="1" hidden="1" outlineLevel="1" collapsed="1">
      <c r="A19" s="3" t="s">
        <v>16</v>
      </c>
      <c r="B19" s="12">
        <f>SUM(B9:B18)</f>
        <v>1</v>
      </c>
      <c r="C19" s="12">
        <f t="shared" ref="C19" si="1">SUM(C9:C18)</f>
        <v>0.43359999999999999</v>
      </c>
    </row>
    <row r="20" spans="1:3" collapsed="1">
      <c r="A20" s="3" t="s">
        <v>17</v>
      </c>
      <c r="B20" s="12">
        <f t="shared" ref="B20:C20" si="2">0.4*B8+0.6*B19</f>
        <v>1</v>
      </c>
      <c r="C20" s="12">
        <f t="shared" si="2"/>
        <v>0.66016000000000008</v>
      </c>
    </row>
    <row r="22" spans="1:3">
      <c r="A22" s="15" t="s">
        <v>37</v>
      </c>
      <c r="B22" s="6"/>
      <c r="C22" s="6"/>
    </row>
    <row r="23" spans="1:3" hidden="1" outlineLevel="2">
      <c r="A23" s="2" t="s">
        <v>1</v>
      </c>
      <c r="B23" s="13">
        <v>0.25</v>
      </c>
      <c r="C23" s="10">
        <v>0.25</v>
      </c>
    </row>
    <row r="24" spans="1:3" hidden="1" outlineLevel="2">
      <c r="A24" s="2" t="s">
        <v>2</v>
      </c>
      <c r="B24" s="13">
        <v>0.1</v>
      </c>
      <c r="C24" s="10">
        <v>0.1</v>
      </c>
    </row>
    <row r="25" spans="1:3" hidden="1" outlineLevel="2">
      <c r="A25" s="2" t="s">
        <v>3</v>
      </c>
      <c r="B25" s="13">
        <v>0.45</v>
      </c>
      <c r="C25" s="10">
        <v>0.45</v>
      </c>
    </row>
    <row r="26" spans="1:3" hidden="1" outlineLevel="2">
      <c r="A26" s="2" t="s">
        <v>4</v>
      </c>
      <c r="B26" s="13">
        <v>0.2</v>
      </c>
      <c r="C26" s="10">
        <v>0.2</v>
      </c>
    </row>
    <row r="27" spans="1:3" s="19" customFormat="1" hidden="1" outlineLevel="1" collapsed="1">
      <c r="A27" s="3" t="s">
        <v>5</v>
      </c>
      <c r="B27" s="12">
        <f>SUM(B23:B26)</f>
        <v>1</v>
      </c>
      <c r="C27" s="12">
        <f t="shared" ref="C27" si="3">SUM(C23:C26)</f>
        <v>1</v>
      </c>
    </row>
    <row r="28" spans="1:3" hidden="1" outlineLevel="2">
      <c r="A28" s="2" t="s">
        <v>6</v>
      </c>
      <c r="B28" s="13">
        <v>0.1</v>
      </c>
      <c r="C28" s="11">
        <v>9.9999999999999985E-3</v>
      </c>
    </row>
    <row r="29" spans="1:3" hidden="1" outlineLevel="2">
      <c r="A29" s="2" t="s">
        <v>7</v>
      </c>
      <c r="B29" s="13">
        <v>0.04</v>
      </c>
      <c r="C29" s="11">
        <v>3.599999999999999E-3</v>
      </c>
    </row>
    <row r="30" spans="1:3" hidden="1" outlineLevel="2">
      <c r="A30" s="2" t="s">
        <v>8</v>
      </c>
      <c r="B30" s="13">
        <v>0.1</v>
      </c>
      <c r="C30" s="11">
        <v>5.0000000000000044E-3</v>
      </c>
    </row>
    <row r="31" spans="1:3" hidden="1" outlineLevel="2">
      <c r="A31" s="2" t="s">
        <v>9</v>
      </c>
      <c r="B31" s="13">
        <v>0.24</v>
      </c>
      <c r="C31" s="11">
        <v>3.3600000000000005E-2</v>
      </c>
    </row>
    <row r="32" spans="1:3" hidden="1" outlineLevel="2">
      <c r="A32" s="2" t="s">
        <v>10</v>
      </c>
      <c r="B32" s="13">
        <v>0.1</v>
      </c>
      <c r="C32" s="11">
        <v>9.9999999999999985E-3</v>
      </c>
    </row>
    <row r="33" spans="1:3" hidden="1" outlineLevel="2">
      <c r="A33" s="2" t="s">
        <v>11</v>
      </c>
      <c r="B33" s="13">
        <v>0.14000000000000001</v>
      </c>
      <c r="C33" s="11">
        <v>7.0000000000000071E-3</v>
      </c>
    </row>
    <row r="34" spans="1:3" hidden="1" outlineLevel="2">
      <c r="A34" s="2" t="s">
        <v>12</v>
      </c>
      <c r="B34" s="13">
        <v>0.05</v>
      </c>
      <c r="C34" s="11">
        <v>0.05</v>
      </c>
    </row>
    <row r="35" spans="1:3" hidden="1" outlineLevel="2">
      <c r="A35" s="2" t="s">
        <v>13</v>
      </c>
      <c r="B35" s="13">
        <v>0.09</v>
      </c>
      <c r="C35" s="11">
        <v>0.09</v>
      </c>
    </row>
    <row r="36" spans="1:3" hidden="1" outlineLevel="2">
      <c r="A36" s="2" t="s">
        <v>14</v>
      </c>
      <c r="B36" s="13">
        <v>0.05</v>
      </c>
      <c r="C36" s="11">
        <v>1.2500000000000001E-2</v>
      </c>
    </row>
    <row r="37" spans="1:3" hidden="1" outlineLevel="2">
      <c r="A37" s="2" t="s">
        <v>15</v>
      </c>
      <c r="B37" s="13">
        <v>0.09</v>
      </c>
      <c r="C37" s="11">
        <v>0.09</v>
      </c>
    </row>
    <row r="38" spans="1:3" s="19" customFormat="1" hidden="1" outlineLevel="1" collapsed="1">
      <c r="A38" s="3" t="s">
        <v>16</v>
      </c>
      <c r="B38" s="12">
        <f>SUM(B28:B37)</f>
        <v>1</v>
      </c>
      <c r="C38" s="12">
        <f t="shared" ref="C38" si="4">SUM(C28:C37)</f>
        <v>0.31169999999999998</v>
      </c>
    </row>
    <row r="39" spans="1:3" collapsed="1">
      <c r="A39" s="3" t="s">
        <v>17</v>
      </c>
      <c r="B39" s="12">
        <f t="shared" ref="B39:C39" si="5">0.4*B27+0.6*B38</f>
        <v>1</v>
      </c>
      <c r="C39" s="12">
        <f t="shared" si="5"/>
        <v>0.58701999999999999</v>
      </c>
    </row>
    <row r="41" spans="1:3">
      <c r="A41" s="15" t="s">
        <v>36</v>
      </c>
      <c r="B41" s="6"/>
      <c r="C41" s="6"/>
    </row>
    <row r="42" spans="1:3" hidden="1" outlineLevel="2">
      <c r="A42" s="2" t="s">
        <v>1</v>
      </c>
      <c r="B42" s="13">
        <v>0.25</v>
      </c>
      <c r="C42" s="10">
        <v>0.25</v>
      </c>
    </row>
    <row r="43" spans="1:3" hidden="1" outlineLevel="2">
      <c r="A43" s="2" t="s">
        <v>2</v>
      </c>
      <c r="B43" s="13">
        <v>0.1</v>
      </c>
      <c r="C43" s="10">
        <v>0.1</v>
      </c>
    </row>
    <row r="44" spans="1:3" hidden="1" outlineLevel="2">
      <c r="A44" s="2" t="s">
        <v>3</v>
      </c>
      <c r="B44" s="13">
        <v>0.45</v>
      </c>
      <c r="C44" s="10">
        <v>0.45</v>
      </c>
    </row>
    <row r="45" spans="1:3" hidden="1" outlineLevel="2">
      <c r="A45" s="2" t="s">
        <v>4</v>
      </c>
      <c r="B45" s="13">
        <v>0.2</v>
      </c>
      <c r="C45" s="10">
        <v>0.2</v>
      </c>
    </row>
    <row r="46" spans="1:3" s="19" customFormat="1" hidden="1" outlineLevel="1" collapsed="1">
      <c r="A46" s="3" t="s">
        <v>5</v>
      </c>
      <c r="B46" s="12">
        <f>SUM(B42:B45)</f>
        <v>1</v>
      </c>
      <c r="C46" s="12">
        <f t="shared" ref="C46" si="6">SUM(C42:C45)</f>
        <v>1</v>
      </c>
    </row>
    <row r="47" spans="1:3" hidden="1" outlineLevel="2">
      <c r="A47" s="2" t="s">
        <v>6</v>
      </c>
      <c r="B47" s="13">
        <v>0.1</v>
      </c>
      <c r="C47" s="11">
        <v>2.5000000000000001E-2</v>
      </c>
    </row>
    <row r="48" spans="1:3" hidden="1" outlineLevel="2">
      <c r="A48" s="2" t="s">
        <v>7</v>
      </c>
      <c r="B48" s="13">
        <v>0.04</v>
      </c>
      <c r="C48" s="11">
        <v>1.84E-2</v>
      </c>
    </row>
    <row r="49" spans="1:3" hidden="1" outlineLevel="2">
      <c r="A49" s="2" t="s">
        <v>8</v>
      </c>
      <c r="B49" s="13">
        <v>0.1</v>
      </c>
      <c r="C49" s="11">
        <f>0.25*C11+0.75*5/20*C11</f>
        <v>8.7499999999999991E-3</v>
      </c>
    </row>
    <row r="50" spans="1:3" hidden="1" outlineLevel="2">
      <c r="A50" s="2" t="s">
        <v>9</v>
      </c>
      <c r="B50" s="13">
        <v>0.24</v>
      </c>
      <c r="C50" s="11">
        <v>3.3600000000000005E-2</v>
      </c>
    </row>
    <row r="51" spans="1:3" hidden="1" outlineLevel="2">
      <c r="A51" s="2" t="s">
        <v>10</v>
      </c>
      <c r="B51" s="13">
        <v>0.1</v>
      </c>
      <c r="C51" s="11">
        <v>9.9999999999999985E-3</v>
      </c>
    </row>
    <row r="52" spans="1:3" hidden="1" outlineLevel="2">
      <c r="A52" s="2" t="s">
        <v>11</v>
      </c>
      <c r="B52" s="13">
        <v>0.14000000000000001</v>
      </c>
      <c r="C52" s="11">
        <v>7.0000000000000071E-3</v>
      </c>
    </row>
    <row r="53" spans="1:3" hidden="1" outlineLevel="2">
      <c r="A53" s="2" t="s">
        <v>12</v>
      </c>
      <c r="B53" s="13">
        <v>0.05</v>
      </c>
      <c r="C53" s="11">
        <v>0.05</v>
      </c>
    </row>
    <row r="54" spans="1:3" hidden="1" outlineLevel="2">
      <c r="A54" s="2" t="s">
        <v>13</v>
      </c>
      <c r="B54" s="13">
        <v>0.09</v>
      </c>
      <c r="C54" s="11">
        <v>0.09</v>
      </c>
    </row>
    <row r="55" spans="1:3" hidden="1" outlineLevel="2">
      <c r="A55" s="2" t="s">
        <v>14</v>
      </c>
      <c r="B55" s="13">
        <v>0.05</v>
      </c>
      <c r="C55" s="11">
        <v>1.2500000000000001E-2</v>
      </c>
    </row>
    <row r="56" spans="1:3" hidden="1" outlineLevel="2">
      <c r="A56" s="2" t="s">
        <v>15</v>
      </c>
      <c r="B56" s="13">
        <v>0.09</v>
      </c>
      <c r="C56" s="11">
        <v>0.09</v>
      </c>
    </row>
    <row r="57" spans="1:3" s="19" customFormat="1" hidden="1" outlineLevel="1" collapsed="1">
      <c r="A57" s="3" t="s">
        <v>16</v>
      </c>
      <c r="B57" s="12">
        <f>SUM(B47:B56)</f>
        <v>1</v>
      </c>
      <c r="C57" s="12">
        <f t="shared" ref="C57" si="7">SUM(C47:C56)</f>
        <v>0.34524999999999995</v>
      </c>
    </row>
    <row r="58" spans="1:3" collapsed="1">
      <c r="A58" s="3" t="s">
        <v>17</v>
      </c>
      <c r="B58" s="12">
        <f t="shared" ref="B58:C58" si="8">0.4*B46+0.6*B57</f>
        <v>1</v>
      </c>
      <c r="C58" s="12">
        <f t="shared" si="8"/>
        <v>0.60714999999999997</v>
      </c>
    </row>
    <row r="59" spans="1:3">
      <c r="A59" s="20"/>
      <c r="B59" s="21"/>
      <c r="C59" s="17"/>
    </row>
    <row r="60" spans="1:3">
      <c r="A60" s="15" t="s">
        <v>38</v>
      </c>
      <c r="B60" s="6"/>
      <c r="C60" s="6"/>
    </row>
    <row r="61" spans="1:3" hidden="1" outlineLevel="2">
      <c r="A61" s="2" t="s">
        <v>1</v>
      </c>
      <c r="B61" s="13">
        <v>0.25</v>
      </c>
      <c r="C61" s="10">
        <v>0.25</v>
      </c>
    </row>
    <row r="62" spans="1:3" hidden="1" outlineLevel="2">
      <c r="A62" s="2" t="s">
        <v>2</v>
      </c>
      <c r="B62" s="13">
        <v>0.1</v>
      </c>
      <c r="C62" s="10">
        <v>0.1</v>
      </c>
    </row>
    <row r="63" spans="1:3" s="19" customFormat="1" hidden="1" outlineLevel="2">
      <c r="A63" s="2" t="s">
        <v>3</v>
      </c>
      <c r="B63" s="13">
        <v>0.45</v>
      </c>
      <c r="C63" s="10">
        <v>0.45</v>
      </c>
    </row>
    <row r="64" spans="1:3" hidden="1" outlineLevel="2">
      <c r="A64" s="2" t="s">
        <v>4</v>
      </c>
      <c r="B64" s="13">
        <v>0.2</v>
      </c>
      <c r="C64" s="10">
        <v>0.2</v>
      </c>
    </row>
    <row r="65" spans="1:3" hidden="1" outlineLevel="1" collapsed="1">
      <c r="A65" s="3" t="s">
        <v>5</v>
      </c>
      <c r="B65" s="12">
        <f>SUM(B61:B64)</f>
        <v>1</v>
      </c>
      <c r="C65" s="12">
        <f t="shared" ref="C65" si="9">SUM(C61:C64)</f>
        <v>1</v>
      </c>
    </row>
    <row r="66" spans="1:3" hidden="1" outlineLevel="2">
      <c r="A66" s="2" t="s">
        <v>6</v>
      </c>
      <c r="B66" s="13">
        <v>0.1</v>
      </c>
      <c r="C66" s="11">
        <v>2.5000000000000001E-2</v>
      </c>
    </row>
    <row r="67" spans="1:3" hidden="1" outlineLevel="2">
      <c r="A67" s="2" t="s">
        <v>7</v>
      </c>
      <c r="B67" s="13">
        <v>0.04</v>
      </c>
      <c r="C67" s="11">
        <v>1.84E-2</v>
      </c>
    </row>
    <row r="68" spans="1:3" hidden="1" outlineLevel="2">
      <c r="A68" s="2" t="s">
        <v>8</v>
      </c>
      <c r="B68" s="13">
        <v>0.1</v>
      </c>
      <c r="C68" s="11">
        <f>0.25*C11+0.75*3/20*C11</f>
        <v>7.2499999999999995E-3</v>
      </c>
    </row>
    <row r="69" spans="1:3" hidden="1" outlineLevel="2">
      <c r="A69" s="2" t="s">
        <v>9</v>
      </c>
      <c r="B69" s="13">
        <v>0.24</v>
      </c>
      <c r="C69" s="11">
        <v>3.1199999999999999E-2</v>
      </c>
    </row>
    <row r="70" spans="1:3" hidden="1" outlineLevel="2">
      <c r="A70" s="2" t="s">
        <v>10</v>
      </c>
      <c r="B70" s="13">
        <v>0.1</v>
      </c>
      <c r="C70" s="11">
        <v>7.9999999999999967E-3</v>
      </c>
    </row>
    <row r="71" spans="1:3" hidden="1" outlineLevel="2">
      <c r="A71" s="2" t="s">
        <v>11</v>
      </c>
      <c r="B71" s="13">
        <v>0.14000000000000001</v>
      </c>
      <c r="C71" s="11">
        <v>4.2000000000000041E-3</v>
      </c>
    </row>
    <row r="72" spans="1:3" hidden="1" outlineLevel="2">
      <c r="A72" s="2" t="s">
        <v>12</v>
      </c>
      <c r="B72" s="13">
        <v>0.05</v>
      </c>
      <c r="C72" s="11">
        <v>0.05</v>
      </c>
    </row>
    <row r="73" spans="1:3" hidden="1" outlineLevel="2">
      <c r="A73" s="2" t="s">
        <v>13</v>
      </c>
      <c r="B73" s="13">
        <v>0.09</v>
      </c>
      <c r="C73" s="11">
        <v>0.09</v>
      </c>
    </row>
    <row r="74" spans="1:3" s="19" customFormat="1" hidden="1" outlineLevel="2">
      <c r="A74" s="2" t="s">
        <v>14</v>
      </c>
      <c r="B74" s="13">
        <v>0.05</v>
      </c>
      <c r="C74" s="11">
        <v>1.15E-2</v>
      </c>
    </row>
    <row r="75" spans="1:3" hidden="1" outlineLevel="2">
      <c r="A75" s="2" t="s">
        <v>15</v>
      </c>
      <c r="B75" s="13">
        <v>0.09</v>
      </c>
      <c r="C75" s="11">
        <v>0.09</v>
      </c>
    </row>
    <row r="76" spans="1:3" hidden="1" outlineLevel="1" collapsed="1">
      <c r="A76" s="3" t="s">
        <v>16</v>
      </c>
      <c r="B76" s="12">
        <f>SUM(B66:B75)</f>
        <v>1</v>
      </c>
      <c r="C76" s="12">
        <f t="shared" ref="C76" si="10">SUM(C66:C75)</f>
        <v>0.33555000000000001</v>
      </c>
    </row>
    <row r="77" spans="1:3" s="22" customFormat="1" collapsed="1">
      <c r="A77" s="3" t="s">
        <v>17</v>
      </c>
      <c r="B77" s="12">
        <f t="shared" ref="B77:C77" si="11">0.4*B65+0.6*B76</f>
        <v>1</v>
      </c>
      <c r="C77" s="12">
        <f t="shared" si="11"/>
        <v>0.60133000000000003</v>
      </c>
    </row>
    <row r="78" spans="1:3" s="1" customFormat="1">
      <c r="A78" s="18"/>
      <c r="B78" s="9"/>
      <c r="C78" s="9"/>
    </row>
    <row r="79" spans="1:3" s="1" customFormat="1">
      <c r="A79" s="15" t="s">
        <v>84</v>
      </c>
      <c r="B79" s="6"/>
      <c r="C79" s="6"/>
    </row>
    <row r="80" spans="1:3" s="1" customFormat="1" hidden="1" outlineLevel="2">
      <c r="A80" s="2" t="s">
        <v>1</v>
      </c>
      <c r="B80" s="13">
        <v>0.25</v>
      </c>
      <c r="C80" s="10">
        <v>0.25</v>
      </c>
    </row>
    <row r="81" spans="1:3" s="4" customFormat="1" hidden="1" outlineLevel="2">
      <c r="A81" s="2" t="s">
        <v>2</v>
      </c>
      <c r="B81" s="13">
        <v>0.1</v>
      </c>
      <c r="C81" s="10">
        <v>0.1</v>
      </c>
    </row>
    <row r="82" spans="1:3" s="1" customFormat="1" hidden="1" outlineLevel="2">
      <c r="A82" s="2" t="s">
        <v>3</v>
      </c>
      <c r="B82" s="13">
        <v>0.45</v>
      </c>
      <c r="C82" s="10">
        <v>0.45</v>
      </c>
    </row>
    <row r="83" spans="1:3" s="1" customFormat="1" hidden="1" outlineLevel="2">
      <c r="A83" s="2" t="s">
        <v>4</v>
      </c>
      <c r="B83" s="13">
        <v>0.2</v>
      </c>
      <c r="C83" s="10">
        <v>0.2</v>
      </c>
    </row>
    <row r="84" spans="1:3" s="1" customFormat="1" hidden="1" outlineLevel="1" collapsed="1">
      <c r="A84" s="3" t="s">
        <v>5</v>
      </c>
      <c r="B84" s="12">
        <f>SUM(B80:B83)</f>
        <v>1</v>
      </c>
      <c r="C84" s="12">
        <f t="shared" ref="C84" si="12">SUM(C80:C83)</f>
        <v>1</v>
      </c>
    </row>
    <row r="85" spans="1:3" s="1" customFormat="1" hidden="1" outlineLevel="2">
      <c r="A85" s="2" t="s">
        <v>6</v>
      </c>
      <c r="B85" s="13">
        <v>0.1</v>
      </c>
      <c r="C85" s="11">
        <v>2.5000000000000001E-2</v>
      </c>
    </row>
    <row r="86" spans="1:3" s="1" customFormat="1" hidden="1" outlineLevel="2">
      <c r="A86" s="2" t="s">
        <v>7</v>
      </c>
      <c r="B86" s="13">
        <v>0.04</v>
      </c>
      <c r="C86" s="11">
        <v>1.84E-2</v>
      </c>
    </row>
    <row r="87" spans="1:3" s="1" customFormat="1" hidden="1" outlineLevel="2">
      <c r="A87" s="2" t="s">
        <v>8</v>
      </c>
      <c r="B87" s="13">
        <v>0.1</v>
      </c>
      <c r="C87" s="11">
        <v>1.9999999999999997E-2</v>
      </c>
    </row>
    <row r="88" spans="1:3" s="1" customFormat="1" hidden="1" outlineLevel="2">
      <c r="A88" s="2" t="s">
        <v>9</v>
      </c>
      <c r="B88" s="13">
        <v>0.24</v>
      </c>
      <c r="C88" s="11">
        <v>6.720000000000001E-2</v>
      </c>
    </row>
    <row r="89" spans="1:3" s="1" customFormat="1" hidden="1" outlineLevel="2">
      <c r="A89" s="2" t="s">
        <v>10</v>
      </c>
      <c r="B89" s="13">
        <v>0.1</v>
      </c>
      <c r="C89" s="10">
        <f xml:space="preserve"> 0.3%</f>
        <v>3.0000000000000001E-3</v>
      </c>
    </row>
    <row r="90" spans="1:3" s="1" customFormat="1" hidden="1" outlineLevel="2">
      <c r="A90" s="27" t="s">
        <v>11</v>
      </c>
      <c r="B90" s="13">
        <v>0.14000000000000001</v>
      </c>
      <c r="C90" s="10">
        <f xml:space="preserve"> 0.4%</f>
        <v>4.0000000000000001E-3</v>
      </c>
    </row>
    <row r="91" spans="1:3" s="1" customFormat="1" hidden="1" outlineLevel="2">
      <c r="A91" s="2" t="s">
        <v>12</v>
      </c>
      <c r="B91" s="13">
        <v>0.05</v>
      </c>
      <c r="C91" s="11">
        <v>0.05</v>
      </c>
    </row>
    <row r="92" spans="1:3" s="4" customFormat="1" hidden="1" outlineLevel="2">
      <c r="A92" s="2" t="s">
        <v>13</v>
      </c>
      <c r="B92" s="13">
        <v>0.09</v>
      </c>
      <c r="C92" s="11">
        <v>0.09</v>
      </c>
    </row>
    <row r="93" spans="1:3" s="1" customFormat="1" hidden="1" outlineLevel="2">
      <c r="A93" s="2" t="s">
        <v>14</v>
      </c>
      <c r="B93" s="13">
        <v>0.05</v>
      </c>
      <c r="C93" s="11">
        <v>1.4E-2</v>
      </c>
    </row>
    <row r="94" spans="1:3" hidden="1" outlineLevel="2">
      <c r="A94" s="2" t="s">
        <v>15</v>
      </c>
      <c r="B94" s="13">
        <v>0.09</v>
      </c>
      <c r="C94" s="11">
        <v>0.09</v>
      </c>
    </row>
    <row r="95" spans="1:3" customFormat="1" ht="15" hidden="1" outlineLevel="1" collapsed="1">
      <c r="A95" s="3" t="s">
        <v>16</v>
      </c>
      <c r="B95" s="12">
        <f>SUM(B85:B94)</f>
        <v>1</v>
      </c>
      <c r="C95" s="12">
        <f>SUM(C85:C94)</f>
        <v>0.38159999999999994</v>
      </c>
    </row>
    <row r="96" spans="1:3" collapsed="1">
      <c r="A96" s="3" t="s">
        <v>17</v>
      </c>
      <c r="B96" s="12">
        <f t="shared" ref="B96:C96" si="13">0.4*B84+0.6*B95</f>
        <v>1</v>
      </c>
      <c r="C96" s="12">
        <f t="shared" si="13"/>
        <v>0.62895999999999996</v>
      </c>
    </row>
    <row r="97" spans="1:3" s="1" customFormat="1">
      <c r="A97" s="23"/>
      <c r="B97" s="24"/>
      <c r="C97" s="14"/>
    </row>
    <row r="98" spans="1:3" s="1" customFormat="1">
      <c r="A98" s="15" t="s">
        <v>67</v>
      </c>
      <c r="B98" s="6"/>
      <c r="C98" s="6"/>
    </row>
    <row r="99" spans="1:3" s="26" customFormat="1" hidden="1" outlineLevel="2">
      <c r="A99" s="2" t="s">
        <v>1</v>
      </c>
      <c r="B99" s="13">
        <v>0.25</v>
      </c>
      <c r="C99" s="28">
        <v>0.25</v>
      </c>
    </row>
    <row r="100" spans="1:3" s="1" customFormat="1" hidden="1" outlineLevel="2">
      <c r="A100" s="2" t="s">
        <v>2</v>
      </c>
      <c r="B100" s="13">
        <v>0.1</v>
      </c>
      <c r="C100" s="28">
        <v>0.1</v>
      </c>
    </row>
    <row r="101" spans="1:3" s="1" customFormat="1" hidden="1" outlineLevel="2">
      <c r="A101" s="2" t="s">
        <v>3</v>
      </c>
      <c r="B101" s="13">
        <v>0.45</v>
      </c>
      <c r="C101" s="28">
        <v>0.45</v>
      </c>
    </row>
    <row r="102" spans="1:3" s="1" customFormat="1" hidden="1" outlineLevel="2">
      <c r="A102" s="2" t="s">
        <v>4</v>
      </c>
      <c r="B102" s="13">
        <v>0.2</v>
      </c>
      <c r="C102" s="28">
        <v>0.2</v>
      </c>
    </row>
    <row r="103" spans="1:3" s="1" customFormat="1" hidden="1" outlineLevel="1" collapsed="1">
      <c r="A103" s="3" t="s">
        <v>5</v>
      </c>
      <c r="B103" s="12">
        <f>SUM(B99:B102)</f>
        <v>1</v>
      </c>
      <c r="C103" s="12">
        <f>SUM(C99:C102)</f>
        <v>1</v>
      </c>
    </row>
    <row r="104" spans="1:3" s="1" customFormat="1" hidden="1" outlineLevel="2">
      <c r="A104" s="2" t="s">
        <v>6</v>
      </c>
      <c r="B104" s="13">
        <v>0.1</v>
      </c>
      <c r="C104" s="29">
        <v>2.5000000000000001E-2</v>
      </c>
    </row>
    <row r="105" spans="1:3" s="4" customFormat="1" hidden="1" outlineLevel="2">
      <c r="A105" s="2" t="s">
        <v>7</v>
      </c>
      <c r="B105" s="13">
        <v>0.04</v>
      </c>
      <c r="C105" s="29">
        <v>1.84E-2</v>
      </c>
    </row>
    <row r="106" spans="1:3" s="1" customFormat="1" hidden="1" outlineLevel="2">
      <c r="A106" s="2" t="s">
        <v>8</v>
      </c>
      <c r="B106" s="13">
        <v>0.1</v>
      </c>
      <c r="C106" s="28">
        <v>0.02</v>
      </c>
    </row>
    <row r="107" spans="1:3" s="1" customFormat="1" hidden="1" outlineLevel="2">
      <c r="A107" s="2" t="s">
        <v>9</v>
      </c>
      <c r="B107" s="13">
        <v>0.24</v>
      </c>
      <c r="C107" s="28">
        <v>4.2999999999999997E-2</v>
      </c>
    </row>
    <row r="108" spans="1:3" s="1" customFormat="1" hidden="1" outlineLevel="2">
      <c r="A108" s="2" t="s">
        <v>10</v>
      </c>
      <c r="B108" s="13">
        <v>0.1</v>
      </c>
      <c r="C108" s="28">
        <f xml:space="preserve"> B108 - (0.96*B108)</f>
        <v>4.0000000000000036E-3</v>
      </c>
    </row>
    <row r="109" spans="1:3" s="1" customFormat="1" hidden="1" outlineLevel="2">
      <c r="A109" s="2" t="s">
        <v>11</v>
      </c>
      <c r="B109" s="13">
        <v>0.14000000000000001</v>
      </c>
      <c r="C109" s="28">
        <f xml:space="preserve"> B109 - (0.96*B109)</f>
        <v>5.5999999999999939E-3</v>
      </c>
    </row>
    <row r="110" spans="1:3" s="1" customFormat="1" hidden="1" outlineLevel="2">
      <c r="A110" s="2" t="s">
        <v>12</v>
      </c>
      <c r="B110" s="13">
        <v>0.05</v>
      </c>
      <c r="C110" s="28">
        <v>0.05</v>
      </c>
    </row>
    <row r="111" spans="1:3" s="1" customFormat="1" hidden="1" outlineLevel="2">
      <c r="A111" s="2" t="s">
        <v>13</v>
      </c>
      <c r="B111" s="13">
        <v>0.09</v>
      </c>
      <c r="C111" s="28">
        <v>0.09</v>
      </c>
    </row>
    <row r="112" spans="1:3" s="1" customFormat="1" hidden="1" outlineLevel="2">
      <c r="A112" s="2" t="s">
        <v>14</v>
      </c>
      <c r="B112" s="13">
        <v>0.05</v>
      </c>
      <c r="C112" s="28">
        <f xml:space="preserve"> B112 - (0.96*0.66*B112)</f>
        <v>1.8319999999999996E-2</v>
      </c>
    </row>
    <row r="113" spans="1:3" s="1" customFormat="1" hidden="1" outlineLevel="2">
      <c r="A113" s="2" t="s">
        <v>15</v>
      </c>
      <c r="B113" s="13">
        <v>0.09</v>
      </c>
      <c r="C113" s="28">
        <v>0.09</v>
      </c>
    </row>
    <row r="114" spans="1:3" s="1" customFormat="1" hidden="1" outlineLevel="1" collapsed="1">
      <c r="A114" s="3" t="s">
        <v>16</v>
      </c>
      <c r="B114" s="12">
        <f>SUM(B104:B113)</f>
        <v>1</v>
      </c>
      <c r="C114" s="12">
        <f>SUM(C104:C113)</f>
        <v>0.36431999999999998</v>
      </c>
    </row>
    <row r="115" spans="1:3" s="1" customFormat="1" collapsed="1">
      <c r="A115" s="3" t="s">
        <v>17</v>
      </c>
      <c r="B115" s="12">
        <f t="shared" ref="B115:C115" si="14">0.4*B103+0.6*B114</f>
        <v>1</v>
      </c>
      <c r="C115" s="12">
        <f t="shared" si="14"/>
        <v>0.61859200000000003</v>
      </c>
    </row>
    <row r="116" spans="1:3" s="1" customFormat="1">
      <c r="A116" s="23"/>
      <c r="B116" s="24"/>
      <c r="C116" s="25"/>
    </row>
    <row r="117" spans="1:3">
      <c r="A117" s="8" t="s">
        <v>20</v>
      </c>
      <c r="B117" s="6"/>
      <c r="C117" s="6"/>
    </row>
    <row r="118" spans="1:3" s="1" customFormat="1" hidden="1" outlineLevel="2">
      <c r="A118" s="2" t="s">
        <v>1</v>
      </c>
      <c r="B118" s="13">
        <v>0.25</v>
      </c>
      <c r="C118" s="11">
        <v>0.25</v>
      </c>
    </row>
    <row r="119" spans="1:3" s="1" customFormat="1" hidden="1" outlineLevel="2">
      <c r="A119" s="2" t="s">
        <v>2</v>
      </c>
      <c r="B119" s="13">
        <v>0.1</v>
      </c>
      <c r="C119" s="11">
        <v>0.1</v>
      </c>
    </row>
    <row r="120" spans="1:3" s="1" customFormat="1" hidden="1" outlineLevel="2">
      <c r="A120" s="2" t="s">
        <v>3</v>
      </c>
      <c r="B120" s="13">
        <v>0.45</v>
      </c>
      <c r="C120" s="11">
        <v>0.45</v>
      </c>
    </row>
    <row r="121" spans="1:3" s="1" customFormat="1" hidden="1" outlineLevel="2">
      <c r="A121" s="2" t="s">
        <v>4</v>
      </c>
      <c r="B121" s="13">
        <v>0.2</v>
      </c>
      <c r="C121" s="11">
        <v>0.2</v>
      </c>
    </row>
    <row r="122" spans="1:3" s="1" customFormat="1" hidden="1" outlineLevel="1" collapsed="1">
      <c r="A122" s="3" t="s">
        <v>5</v>
      </c>
      <c r="B122" s="12">
        <f>SUM(B118:B121)</f>
        <v>1</v>
      </c>
      <c r="C122" s="12">
        <f t="shared" ref="C122" si="15">SUM(C118:C121)</f>
        <v>1</v>
      </c>
    </row>
    <row r="123" spans="1:3" s="1" customFormat="1" hidden="1" outlineLevel="2">
      <c r="A123" s="2" t="s">
        <v>6</v>
      </c>
      <c r="B123" s="13">
        <v>0.1</v>
      </c>
      <c r="C123" s="11">
        <v>0.1</v>
      </c>
    </row>
    <row r="124" spans="1:3" s="4" customFormat="1" hidden="1" outlineLevel="2">
      <c r="A124" s="2" t="s">
        <v>7</v>
      </c>
      <c r="B124" s="13">
        <v>0.04</v>
      </c>
      <c r="C124" s="11">
        <v>0.04</v>
      </c>
    </row>
    <row r="125" spans="1:3" s="1" customFormat="1" hidden="1" outlineLevel="2">
      <c r="A125" s="2" t="s">
        <v>8</v>
      </c>
      <c r="B125" s="13">
        <v>0.1</v>
      </c>
      <c r="C125" s="11">
        <v>0.1</v>
      </c>
    </row>
    <row r="126" spans="1:3" s="1" customFormat="1" hidden="1" outlineLevel="2">
      <c r="A126" s="2" t="s">
        <v>9</v>
      </c>
      <c r="B126" s="13">
        <v>0.24</v>
      </c>
      <c r="C126" s="11">
        <v>0.20399999999999999</v>
      </c>
    </row>
    <row r="127" spans="1:3" s="1" customFormat="1" hidden="1" outlineLevel="2">
      <c r="A127" s="2" t="s">
        <v>10</v>
      </c>
      <c r="B127" s="13">
        <v>0.1</v>
      </c>
      <c r="C127" s="11">
        <v>0.05</v>
      </c>
    </row>
    <row r="128" spans="1:3" s="1" customFormat="1" hidden="1" outlineLevel="2">
      <c r="A128" s="2" t="s">
        <v>11</v>
      </c>
      <c r="B128" s="13">
        <v>0.14000000000000001</v>
      </c>
      <c r="C128" s="11">
        <v>7.0000000000000007E-2</v>
      </c>
    </row>
    <row r="129" spans="1:3" s="1" customFormat="1" hidden="1" outlineLevel="2">
      <c r="A129" s="2" t="s">
        <v>12</v>
      </c>
      <c r="B129" s="13">
        <v>0.05</v>
      </c>
      <c r="C129" s="11">
        <v>0.05</v>
      </c>
    </row>
    <row r="130" spans="1:3" s="1" customFormat="1" hidden="1" outlineLevel="2">
      <c r="A130" s="2" t="s">
        <v>13</v>
      </c>
      <c r="B130" s="13">
        <v>0.09</v>
      </c>
      <c r="C130" s="11">
        <v>0.09</v>
      </c>
    </row>
    <row r="131" spans="1:3" s="1" customFormat="1" hidden="1" outlineLevel="2">
      <c r="A131" s="2" t="s">
        <v>14</v>
      </c>
      <c r="B131" s="13">
        <v>0.05</v>
      </c>
      <c r="C131" s="11">
        <v>0.05</v>
      </c>
    </row>
    <row r="132" spans="1:3" s="1" customFormat="1" hidden="1" outlineLevel="2">
      <c r="A132" s="2" t="s">
        <v>15</v>
      </c>
      <c r="B132" s="13">
        <v>0.09</v>
      </c>
      <c r="C132" s="11">
        <v>0</v>
      </c>
    </row>
    <row r="133" spans="1:3" s="1" customFormat="1" hidden="1" outlineLevel="1" collapsed="1">
      <c r="A133" s="3" t="s">
        <v>16</v>
      </c>
      <c r="B133" s="12">
        <f>SUM(B123:B132)</f>
        <v>1</v>
      </c>
      <c r="C133" s="12">
        <f>SUM(C123:C132)</f>
        <v>0.75400000000000011</v>
      </c>
    </row>
    <row r="134" spans="1:3" s="1" customFormat="1" collapsed="1">
      <c r="A134" s="3" t="s">
        <v>17</v>
      </c>
      <c r="B134" s="12">
        <f>0.4*B122+0.6*B133</f>
        <v>1</v>
      </c>
      <c r="C134" s="12">
        <f>0.4*C122+0.6*C133</f>
        <v>0.85240000000000005</v>
      </c>
    </row>
    <row r="136" spans="1:3">
      <c r="A136" s="8" t="s">
        <v>25</v>
      </c>
      <c r="B136" s="6"/>
      <c r="C136" s="6"/>
    </row>
    <row r="137" spans="1:3" hidden="1" outlineLevel="2">
      <c r="A137" s="2" t="s">
        <v>1</v>
      </c>
      <c r="B137" s="13">
        <v>0.25</v>
      </c>
      <c r="C137" s="11">
        <v>0.25</v>
      </c>
    </row>
    <row r="138" spans="1:3" hidden="1" outlineLevel="2">
      <c r="A138" s="2" t="s">
        <v>2</v>
      </c>
      <c r="B138" s="13">
        <v>0.1</v>
      </c>
      <c r="C138" s="11">
        <v>6.699999999999999E-2</v>
      </c>
    </row>
    <row r="139" spans="1:3" hidden="1" outlineLevel="2">
      <c r="A139" s="2" t="s">
        <v>3</v>
      </c>
      <c r="B139" s="13">
        <v>0.45</v>
      </c>
      <c r="C139" s="11">
        <v>0.315</v>
      </c>
    </row>
    <row r="140" spans="1:3" hidden="1" outlineLevel="2">
      <c r="A140" s="2" t="s">
        <v>4</v>
      </c>
      <c r="B140" s="13">
        <v>0.2</v>
      </c>
      <c r="C140" s="11">
        <v>0.2</v>
      </c>
    </row>
    <row r="141" spans="1:3" s="19" customFormat="1" hidden="1" outlineLevel="1" collapsed="1">
      <c r="A141" s="3" t="s">
        <v>5</v>
      </c>
      <c r="B141" s="12">
        <f>SUM(B137:B140)</f>
        <v>1</v>
      </c>
      <c r="C141" s="12">
        <f t="shared" ref="C141" si="16">SUM(C137:C140)</f>
        <v>0.83200000000000007</v>
      </c>
    </row>
    <row r="142" spans="1:3" hidden="1" outlineLevel="2">
      <c r="A142" s="2" t="s">
        <v>6</v>
      </c>
      <c r="B142" s="13">
        <v>0.1</v>
      </c>
      <c r="C142" s="11">
        <v>0.06</v>
      </c>
    </row>
    <row r="143" spans="1:3" hidden="1" outlineLevel="2">
      <c r="A143" s="2" t="s">
        <v>7</v>
      </c>
      <c r="B143" s="13">
        <v>0.04</v>
      </c>
      <c r="C143" s="11">
        <v>2.6799999999999997E-2</v>
      </c>
    </row>
    <row r="144" spans="1:3" hidden="1" outlineLevel="2">
      <c r="A144" s="2" t="s">
        <v>8</v>
      </c>
      <c r="B144" s="13">
        <v>0.1</v>
      </c>
      <c r="C144" s="11">
        <v>0.05</v>
      </c>
    </row>
    <row r="145" spans="1:3" hidden="1" outlineLevel="2">
      <c r="A145" s="2" t="s">
        <v>9</v>
      </c>
      <c r="B145" s="13">
        <v>0.24</v>
      </c>
      <c r="C145" s="11">
        <v>0.156</v>
      </c>
    </row>
    <row r="146" spans="1:3" hidden="1" outlineLevel="2">
      <c r="A146" s="2" t="s">
        <v>10</v>
      </c>
      <c r="B146" s="13">
        <v>0.1</v>
      </c>
      <c r="C146" s="11">
        <v>0.1</v>
      </c>
    </row>
    <row r="147" spans="1:3" hidden="1" outlineLevel="2">
      <c r="A147" s="2" t="s">
        <v>11</v>
      </c>
      <c r="B147" s="13">
        <v>0.14000000000000001</v>
      </c>
      <c r="C147" s="11">
        <v>0.14000000000000001</v>
      </c>
    </row>
    <row r="148" spans="1:3" hidden="1" outlineLevel="2">
      <c r="A148" s="2" t="s">
        <v>12</v>
      </c>
      <c r="B148" s="13">
        <v>0.05</v>
      </c>
      <c r="C148" s="11">
        <v>0.05</v>
      </c>
    </row>
    <row r="149" spans="1:3" hidden="1" outlineLevel="2">
      <c r="A149" s="2" t="s">
        <v>13</v>
      </c>
      <c r="B149" s="13">
        <v>0.09</v>
      </c>
      <c r="C149" s="11">
        <v>4.4999999999999998E-2</v>
      </c>
    </row>
    <row r="150" spans="1:3" hidden="1" outlineLevel="2">
      <c r="A150" s="2" t="s">
        <v>14</v>
      </c>
      <c r="B150" s="13">
        <v>0.05</v>
      </c>
      <c r="C150" s="11">
        <v>0.05</v>
      </c>
    </row>
    <row r="151" spans="1:3" hidden="1" outlineLevel="2">
      <c r="A151" s="2" t="s">
        <v>15</v>
      </c>
      <c r="B151" s="13">
        <v>0.09</v>
      </c>
      <c r="C151" s="11">
        <v>0.09</v>
      </c>
    </row>
    <row r="152" spans="1:3" s="19" customFormat="1" hidden="1" outlineLevel="1" collapsed="1">
      <c r="A152" s="3" t="s">
        <v>16</v>
      </c>
      <c r="B152" s="12">
        <f>SUM(B142:B151)</f>
        <v>1</v>
      </c>
      <c r="C152" s="12">
        <f t="shared" ref="C152" si="17">SUM(C142:C151)</f>
        <v>0.76780000000000004</v>
      </c>
    </row>
    <row r="153" spans="1:3" collapsed="1">
      <c r="A153" s="3" t="s">
        <v>17</v>
      </c>
      <c r="B153" s="12">
        <f t="shared" ref="B153:C153" si="18">0.4*B141+0.6*B152</f>
        <v>1</v>
      </c>
      <c r="C153" s="12">
        <f t="shared" si="18"/>
        <v>0.79347999999999996</v>
      </c>
    </row>
    <row r="155" spans="1:3">
      <c r="A155" s="8" t="s">
        <v>18</v>
      </c>
      <c r="B155" s="6"/>
      <c r="C155" s="6"/>
    </row>
    <row r="156" spans="1:3" hidden="1" outlineLevel="2">
      <c r="A156" s="2" t="s">
        <v>1</v>
      </c>
      <c r="B156" s="13">
        <v>0.25</v>
      </c>
      <c r="C156" s="11">
        <v>0.25</v>
      </c>
    </row>
    <row r="157" spans="1:3" hidden="1" outlineLevel="2">
      <c r="A157" s="2" t="s">
        <v>2</v>
      </c>
      <c r="B157" s="13">
        <v>0.1</v>
      </c>
      <c r="C157" s="11">
        <v>0.1</v>
      </c>
    </row>
    <row r="158" spans="1:3" hidden="1" outlineLevel="2">
      <c r="A158" s="2" t="s">
        <v>3</v>
      </c>
      <c r="B158" s="13">
        <v>0.45</v>
      </c>
      <c r="C158" s="11">
        <v>0.45</v>
      </c>
    </row>
    <row r="159" spans="1:3" hidden="1" outlineLevel="2">
      <c r="A159" s="2" t="s">
        <v>4</v>
      </c>
      <c r="B159" s="13">
        <v>0.2</v>
      </c>
      <c r="C159" s="11">
        <v>3.9999999999999994E-2</v>
      </c>
    </row>
    <row r="160" spans="1:3" s="19" customFormat="1" hidden="1" outlineLevel="1" collapsed="1">
      <c r="A160" s="3" t="s">
        <v>5</v>
      </c>
      <c r="B160" s="12">
        <f>SUM(B156:B159)</f>
        <v>1</v>
      </c>
      <c r="C160" s="12">
        <f t="shared" ref="C160" si="19">SUM(C156:C159)</f>
        <v>0.84000000000000008</v>
      </c>
    </row>
    <row r="161" spans="1:3" hidden="1" outlineLevel="2">
      <c r="A161" s="2" t="s">
        <v>6</v>
      </c>
      <c r="B161" s="13">
        <v>0.1</v>
      </c>
      <c r="C161" s="11">
        <v>0.1</v>
      </c>
    </row>
    <row r="162" spans="1:3" hidden="1" outlineLevel="2">
      <c r="A162" s="2" t="s">
        <v>7</v>
      </c>
      <c r="B162" s="13">
        <v>0.04</v>
      </c>
      <c r="C162" s="11">
        <v>2.4E-2</v>
      </c>
    </row>
    <row r="163" spans="1:3" hidden="1" outlineLevel="2">
      <c r="A163" s="2" t="s">
        <v>8</v>
      </c>
      <c r="B163" s="13">
        <v>0.1</v>
      </c>
      <c r="C163" s="11">
        <v>9.0000000000000011E-2</v>
      </c>
    </row>
    <row r="164" spans="1:3" hidden="1" outlineLevel="2">
      <c r="A164" s="2" t="s">
        <v>9</v>
      </c>
      <c r="B164" s="13">
        <v>0.24</v>
      </c>
      <c r="C164" s="11">
        <v>0.24</v>
      </c>
    </row>
    <row r="165" spans="1:3" hidden="1" outlineLevel="2">
      <c r="A165" s="2" t="s">
        <v>10</v>
      </c>
      <c r="B165" s="13">
        <v>0.1</v>
      </c>
      <c r="C165" s="11">
        <v>0.1</v>
      </c>
    </row>
    <row r="166" spans="1:3" hidden="1" outlineLevel="2">
      <c r="A166" s="2" t="s">
        <v>11</v>
      </c>
      <c r="B166" s="13">
        <v>0.14000000000000001</v>
      </c>
      <c r="C166" s="11">
        <v>0.14000000000000001</v>
      </c>
    </row>
    <row r="167" spans="1:3" hidden="1" outlineLevel="2">
      <c r="A167" s="2" t="s">
        <v>12</v>
      </c>
      <c r="B167" s="13">
        <v>0.05</v>
      </c>
      <c r="C167" s="11">
        <v>0.05</v>
      </c>
    </row>
    <row r="168" spans="1:3" hidden="1" outlineLevel="2">
      <c r="A168" s="2" t="s">
        <v>13</v>
      </c>
      <c r="B168" s="13">
        <v>0.09</v>
      </c>
      <c r="C168" s="11">
        <v>0.09</v>
      </c>
    </row>
    <row r="169" spans="1:3" hidden="1" outlineLevel="2">
      <c r="A169" s="2" t="s">
        <v>14</v>
      </c>
      <c r="B169" s="13">
        <v>0.05</v>
      </c>
      <c r="C169" s="11">
        <v>0.05</v>
      </c>
    </row>
    <row r="170" spans="1:3" hidden="1" outlineLevel="2">
      <c r="A170" s="2" t="s">
        <v>15</v>
      </c>
      <c r="B170" s="13">
        <v>0.09</v>
      </c>
      <c r="C170" s="11">
        <v>0.09</v>
      </c>
    </row>
    <row r="171" spans="1:3" s="19" customFormat="1" hidden="1" outlineLevel="1" collapsed="1">
      <c r="A171" s="3" t="s">
        <v>16</v>
      </c>
      <c r="B171" s="12">
        <f>SUM(B161:B170)</f>
        <v>1</v>
      </c>
      <c r="C171" s="12">
        <f t="shared" ref="C171" si="20">SUM(C161:C170)</f>
        <v>0.97400000000000009</v>
      </c>
    </row>
    <row r="172" spans="1:3" collapsed="1">
      <c r="A172" s="3" t="s">
        <v>17</v>
      </c>
      <c r="B172" s="12">
        <f t="shared" ref="B172:C172" si="21">0.4*B160+0.6*B171</f>
        <v>1</v>
      </c>
      <c r="C172" s="12">
        <f t="shared" si="21"/>
        <v>0.92040000000000011</v>
      </c>
    </row>
    <row r="174" spans="1:3">
      <c r="A174" s="8" t="s">
        <v>23</v>
      </c>
      <c r="B174" s="6"/>
      <c r="C174" s="6"/>
    </row>
    <row r="175" spans="1:3" hidden="1" outlineLevel="2">
      <c r="A175" s="2" t="s">
        <v>1</v>
      </c>
      <c r="B175" s="13">
        <v>0.25</v>
      </c>
      <c r="C175" s="11">
        <v>0.25</v>
      </c>
    </row>
    <row r="176" spans="1:3" hidden="1" outlineLevel="2">
      <c r="A176" s="2" t="s">
        <v>2</v>
      </c>
      <c r="B176" s="13">
        <v>0.1</v>
      </c>
      <c r="C176" s="11">
        <v>0.1</v>
      </c>
    </row>
    <row r="177" spans="1:3" hidden="1" outlineLevel="2">
      <c r="A177" s="2" t="s">
        <v>3</v>
      </c>
      <c r="B177" s="13">
        <v>0.45</v>
      </c>
      <c r="C177" s="11">
        <v>0.45</v>
      </c>
    </row>
    <row r="178" spans="1:3" s="19" customFormat="1" hidden="1" outlineLevel="2">
      <c r="A178" s="2" t="s">
        <v>4</v>
      </c>
      <c r="B178" s="13">
        <v>0.2</v>
      </c>
      <c r="C178" s="11">
        <v>0.2</v>
      </c>
    </row>
    <row r="179" spans="1:3" hidden="1" outlineLevel="1" collapsed="1">
      <c r="A179" s="3" t="s">
        <v>5</v>
      </c>
      <c r="B179" s="12">
        <f>SUM(B175:B178)</f>
        <v>1</v>
      </c>
      <c r="C179" s="12">
        <f t="shared" ref="C179" si="22">SUM(C175:C178)</f>
        <v>1</v>
      </c>
    </row>
    <row r="180" spans="1:3" hidden="1" outlineLevel="2">
      <c r="A180" s="2" t="s">
        <v>6</v>
      </c>
      <c r="B180" s="13">
        <v>0.1</v>
      </c>
      <c r="C180" s="11">
        <v>0.1</v>
      </c>
    </row>
    <row r="181" spans="1:3" hidden="1" outlineLevel="2">
      <c r="A181" s="2" t="s">
        <v>7</v>
      </c>
      <c r="B181" s="13">
        <v>0.04</v>
      </c>
      <c r="C181" s="11">
        <v>0.04</v>
      </c>
    </row>
    <row r="182" spans="1:3" hidden="1" outlineLevel="2">
      <c r="A182" s="2" t="s">
        <v>8</v>
      </c>
      <c r="B182" s="13">
        <v>0.1</v>
      </c>
      <c r="C182" s="11">
        <v>0.1</v>
      </c>
    </row>
    <row r="183" spans="1:3" hidden="1" outlineLevel="2">
      <c r="A183" s="2" t="s">
        <v>9</v>
      </c>
      <c r="B183" s="13">
        <v>0.24</v>
      </c>
      <c r="C183" s="11">
        <v>0.216</v>
      </c>
    </row>
    <row r="184" spans="1:3" hidden="1" outlineLevel="2">
      <c r="A184" s="2" t="s">
        <v>10</v>
      </c>
      <c r="B184" s="13">
        <v>0.1</v>
      </c>
      <c r="C184" s="11">
        <v>9.0000000000000011E-2</v>
      </c>
    </row>
    <row r="185" spans="1:3" hidden="1" outlineLevel="2">
      <c r="A185" s="2" t="s">
        <v>11</v>
      </c>
      <c r="B185" s="13">
        <v>0.14000000000000001</v>
      </c>
      <c r="C185" s="11">
        <v>0.14000000000000001</v>
      </c>
    </row>
    <row r="186" spans="1:3" hidden="1" outlineLevel="2">
      <c r="A186" s="2" t="s">
        <v>12</v>
      </c>
      <c r="B186" s="13">
        <v>0.05</v>
      </c>
      <c r="C186" s="11">
        <v>4.7500000000000001E-2</v>
      </c>
    </row>
    <row r="187" spans="1:3" hidden="1" outlineLevel="2">
      <c r="A187" s="2" t="s">
        <v>13</v>
      </c>
      <c r="B187" s="13">
        <v>0.09</v>
      </c>
      <c r="C187" s="11">
        <v>0.09</v>
      </c>
    </row>
    <row r="188" spans="1:3" hidden="1" outlineLevel="2">
      <c r="A188" s="2" t="s">
        <v>14</v>
      </c>
      <c r="B188" s="13">
        <v>0.05</v>
      </c>
      <c r="C188" s="11">
        <v>4.7500000000000001E-2</v>
      </c>
    </row>
    <row r="189" spans="1:3" s="19" customFormat="1" hidden="1" outlineLevel="2">
      <c r="A189" s="2" t="s">
        <v>15</v>
      </c>
      <c r="B189" s="13">
        <v>0.09</v>
      </c>
      <c r="C189" s="11">
        <v>0.09</v>
      </c>
    </row>
    <row r="190" spans="1:3" hidden="1" outlineLevel="1" collapsed="1">
      <c r="A190" s="3" t="s">
        <v>16</v>
      </c>
      <c r="B190" s="12">
        <f>SUM(B180:B189)</f>
        <v>1</v>
      </c>
      <c r="C190" s="12">
        <f t="shared" ref="C190" si="23">SUM(C180:C189)</f>
        <v>0.96099999999999997</v>
      </c>
    </row>
    <row r="191" spans="1:3" collapsed="1">
      <c r="A191" s="3" t="s">
        <v>17</v>
      </c>
      <c r="B191" s="12">
        <f t="shared" ref="B191:C191" si="24">0.4*B179+0.6*B190</f>
        <v>1</v>
      </c>
      <c r="C191" s="12">
        <f t="shared" si="24"/>
        <v>0.97660000000000002</v>
      </c>
    </row>
    <row r="193" spans="1:3">
      <c r="A193" s="8" t="s">
        <v>19</v>
      </c>
      <c r="B193" s="6"/>
      <c r="C193" s="6"/>
    </row>
    <row r="194" spans="1:3" hidden="1" outlineLevel="2">
      <c r="A194" s="2" t="s">
        <v>1</v>
      </c>
      <c r="B194" s="13">
        <v>0.25</v>
      </c>
      <c r="C194" s="11">
        <v>0.25</v>
      </c>
    </row>
    <row r="195" spans="1:3" hidden="1" outlineLevel="2">
      <c r="A195" s="2" t="s">
        <v>2</v>
      </c>
      <c r="B195" s="13">
        <v>0.1</v>
      </c>
      <c r="C195" s="11">
        <v>0.1</v>
      </c>
    </row>
    <row r="196" spans="1:3" hidden="1" outlineLevel="2">
      <c r="A196" s="2" t="s">
        <v>3</v>
      </c>
      <c r="B196" s="13">
        <v>0.45</v>
      </c>
      <c r="C196" s="11">
        <v>0.42749999999999999</v>
      </c>
    </row>
    <row r="197" spans="1:3" s="19" customFormat="1" hidden="1" outlineLevel="2">
      <c r="A197" s="2" t="s">
        <v>4</v>
      </c>
      <c r="B197" s="13">
        <v>0.2</v>
      </c>
      <c r="C197" s="11">
        <v>0.2</v>
      </c>
    </row>
    <row r="198" spans="1:3" hidden="1" outlineLevel="1" collapsed="1">
      <c r="A198" s="3" t="s">
        <v>5</v>
      </c>
      <c r="B198" s="12">
        <f>SUM(B194:B197)</f>
        <v>1</v>
      </c>
      <c r="C198" s="12">
        <f t="shared" ref="C198" si="25">SUM(C194:C197)</f>
        <v>0.97750000000000004</v>
      </c>
    </row>
    <row r="199" spans="1:3" hidden="1" outlineLevel="2">
      <c r="A199" s="2" t="s">
        <v>6</v>
      </c>
      <c r="B199" s="13">
        <v>0.1</v>
      </c>
      <c r="C199" s="11">
        <v>8.5000000000000006E-2</v>
      </c>
    </row>
    <row r="200" spans="1:3" hidden="1" outlineLevel="2">
      <c r="A200" s="2" t="s">
        <v>7</v>
      </c>
      <c r="B200" s="13">
        <v>0.04</v>
      </c>
      <c r="C200" s="11">
        <v>0.04</v>
      </c>
    </row>
    <row r="201" spans="1:3" hidden="1" outlineLevel="2">
      <c r="A201" s="2" t="s">
        <v>8</v>
      </c>
      <c r="B201" s="13">
        <v>0.1</v>
      </c>
      <c r="C201" s="11">
        <v>8.5000000000000006E-2</v>
      </c>
    </row>
    <row r="202" spans="1:3" hidden="1" outlineLevel="2">
      <c r="A202" s="2" t="s">
        <v>9</v>
      </c>
      <c r="B202" s="13">
        <v>0.24</v>
      </c>
      <c r="C202" s="11">
        <v>0.22799999999999998</v>
      </c>
    </row>
    <row r="203" spans="1:3" hidden="1" outlineLevel="2">
      <c r="A203" s="2" t="s">
        <v>10</v>
      </c>
      <c r="B203" s="13">
        <v>0.1</v>
      </c>
      <c r="C203" s="11">
        <v>7.5000000000000011E-2</v>
      </c>
    </row>
    <row r="204" spans="1:3" hidden="1" outlineLevel="2">
      <c r="A204" s="2" t="s">
        <v>11</v>
      </c>
      <c r="B204" s="13">
        <v>0.14000000000000001</v>
      </c>
      <c r="C204" s="11">
        <v>0.10500000000000001</v>
      </c>
    </row>
    <row r="205" spans="1:3" hidden="1" outlineLevel="2">
      <c r="A205" s="2" t="s">
        <v>12</v>
      </c>
      <c r="B205" s="13">
        <v>0.05</v>
      </c>
      <c r="C205" s="11">
        <v>0.05</v>
      </c>
    </row>
    <row r="206" spans="1:3" ht="10.7" hidden="1" customHeight="1" outlineLevel="2">
      <c r="A206" s="2" t="s">
        <v>13</v>
      </c>
      <c r="B206" s="13">
        <v>0.09</v>
      </c>
      <c r="C206" s="11">
        <v>0.09</v>
      </c>
    </row>
    <row r="207" spans="1:3" hidden="1" outlineLevel="2">
      <c r="A207" s="2" t="s">
        <v>14</v>
      </c>
      <c r="B207" s="13">
        <v>0.05</v>
      </c>
      <c r="C207" s="11">
        <v>0.05</v>
      </c>
    </row>
    <row r="208" spans="1:3" s="19" customFormat="1" hidden="1" outlineLevel="2">
      <c r="A208" s="2" t="s">
        <v>15</v>
      </c>
      <c r="B208" s="13">
        <v>0.09</v>
      </c>
      <c r="C208" s="11">
        <v>0.09</v>
      </c>
    </row>
    <row r="209" spans="1:3" hidden="1" outlineLevel="1" collapsed="1">
      <c r="A209" s="3" t="s">
        <v>16</v>
      </c>
      <c r="B209" s="12">
        <f>SUM(B199:B208)</f>
        <v>1</v>
      </c>
      <c r="C209" s="12">
        <f t="shared" ref="C209" si="26">SUM(C199:C208)</f>
        <v>0.89800000000000002</v>
      </c>
    </row>
    <row r="210" spans="1:3" collapsed="1">
      <c r="A210" s="3" t="s">
        <v>17</v>
      </c>
      <c r="B210" s="12">
        <f t="shared" ref="B210:C210" si="27">0.4*B198+0.6*B209</f>
        <v>1</v>
      </c>
      <c r="C210" s="12">
        <f t="shared" si="27"/>
        <v>0.92979999999999996</v>
      </c>
    </row>
    <row r="212" spans="1:3">
      <c r="A212" s="15" t="s">
        <v>43</v>
      </c>
      <c r="B212" s="6"/>
      <c r="C212" s="6"/>
    </row>
    <row r="213" spans="1:3" hidden="1" outlineLevel="2">
      <c r="A213" s="2" t="s">
        <v>1</v>
      </c>
      <c r="B213" s="13">
        <v>0.25</v>
      </c>
      <c r="C213" s="11">
        <v>0.25</v>
      </c>
    </row>
    <row r="214" spans="1:3" hidden="1" outlineLevel="2">
      <c r="A214" s="2" t="s">
        <v>2</v>
      </c>
      <c r="B214" s="13">
        <v>0.1</v>
      </c>
      <c r="C214" s="11">
        <v>0.1</v>
      </c>
    </row>
    <row r="215" spans="1:3" hidden="1" outlineLevel="2">
      <c r="A215" s="2" t="s">
        <v>3</v>
      </c>
      <c r="B215" s="13">
        <v>0.45</v>
      </c>
      <c r="C215" s="11">
        <v>0.45</v>
      </c>
    </row>
    <row r="216" spans="1:3" s="19" customFormat="1" hidden="1" outlineLevel="2">
      <c r="A216" s="2" t="s">
        <v>4</v>
      </c>
      <c r="B216" s="13">
        <v>0.2</v>
      </c>
      <c r="C216" s="11">
        <v>0.2</v>
      </c>
    </row>
    <row r="217" spans="1:3" hidden="1" outlineLevel="1" collapsed="1">
      <c r="A217" s="3" t="s">
        <v>5</v>
      </c>
      <c r="B217" s="12">
        <f>SUM(B213:B216)</f>
        <v>1</v>
      </c>
      <c r="C217" s="12">
        <f t="shared" ref="C217" si="28">SUM(C213:C216)</f>
        <v>1</v>
      </c>
    </row>
    <row r="218" spans="1:3" hidden="1" outlineLevel="2">
      <c r="A218" s="2" t="s">
        <v>6</v>
      </c>
      <c r="B218" s="13">
        <v>0.1</v>
      </c>
      <c r="C218" s="11">
        <v>0.1</v>
      </c>
    </row>
    <row r="219" spans="1:3" hidden="1" outlineLevel="2">
      <c r="A219" s="2" t="s">
        <v>7</v>
      </c>
      <c r="B219" s="13">
        <v>0.04</v>
      </c>
      <c r="C219" s="11">
        <v>0.04</v>
      </c>
    </row>
    <row r="220" spans="1:3" hidden="1" outlineLevel="2">
      <c r="A220" s="2" t="s">
        <v>8</v>
      </c>
      <c r="B220" s="13">
        <v>0.1</v>
      </c>
      <c r="C220" s="11">
        <v>0.1</v>
      </c>
    </row>
    <row r="221" spans="1:3" hidden="1" outlineLevel="2">
      <c r="A221" s="2" t="s">
        <v>9</v>
      </c>
      <c r="B221" s="13">
        <v>0.24</v>
      </c>
      <c r="C221" s="11">
        <v>0.22800000000000001</v>
      </c>
    </row>
    <row r="222" spans="1:3" hidden="1" outlineLevel="2">
      <c r="A222" s="2" t="s">
        <v>10</v>
      </c>
      <c r="B222" s="13">
        <v>0.1</v>
      </c>
      <c r="C222" s="11">
        <v>0.1</v>
      </c>
    </row>
    <row r="223" spans="1:3" hidden="1" outlineLevel="2">
      <c r="A223" s="2" t="s">
        <v>11</v>
      </c>
      <c r="B223" s="13">
        <v>0.14000000000000001</v>
      </c>
      <c r="C223" s="11">
        <v>0.14000000000000001</v>
      </c>
    </row>
    <row r="224" spans="1:3" hidden="1" outlineLevel="2">
      <c r="A224" s="2" t="s">
        <v>12</v>
      </c>
      <c r="B224" s="13">
        <v>0.05</v>
      </c>
      <c r="C224" s="11">
        <v>4.7500000000000001E-2</v>
      </c>
    </row>
    <row r="225" spans="1:3" hidden="1" outlineLevel="2">
      <c r="A225" s="2" t="s">
        <v>13</v>
      </c>
      <c r="B225" s="13">
        <v>0.09</v>
      </c>
      <c r="C225" s="11">
        <v>0.09</v>
      </c>
    </row>
    <row r="226" spans="1:3" hidden="1" outlineLevel="2">
      <c r="A226" s="2" t="s">
        <v>14</v>
      </c>
      <c r="B226" s="13">
        <v>0.05</v>
      </c>
      <c r="C226" s="11">
        <v>4.7500000000000001E-2</v>
      </c>
    </row>
    <row r="227" spans="1:3" s="19" customFormat="1" hidden="1" outlineLevel="2">
      <c r="A227" s="2" t="s">
        <v>15</v>
      </c>
      <c r="B227" s="13">
        <v>0.09</v>
      </c>
      <c r="C227" s="11">
        <v>8.1000000000000003E-2</v>
      </c>
    </row>
    <row r="228" spans="1:3" hidden="1" outlineLevel="1" collapsed="1">
      <c r="A228" s="3" t="s">
        <v>16</v>
      </c>
      <c r="B228" s="12">
        <f>SUM(B218:B227)</f>
        <v>1</v>
      </c>
      <c r="C228" s="12">
        <f t="shared" ref="C228" si="29">SUM(C218:C227)</f>
        <v>0.97399999999999998</v>
      </c>
    </row>
    <row r="229" spans="1:3" collapsed="1">
      <c r="A229" s="3" t="s">
        <v>17</v>
      </c>
      <c r="B229" s="12">
        <f t="shared" ref="B229:C229" si="30">0.4*B217+0.6*B228</f>
        <v>1</v>
      </c>
      <c r="C229" s="12">
        <f t="shared" si="30"/>
        <v>0.98439999999999994</v>
      </c>
    </row>
    <row r="231" spans="1:3">
      <c r="A231" s="15" t="s">
        <v>44</v>
      </c>
      <c r="B231" s="6"/>
      <c r="C231" s="6"/>
    </row>
    <row r="232" spans="1:3" hidden="1" outlineLevel="2">
      <c r="A232" s="2" t="s">
        <v>1</v>
      </c>
      <c r="B232" s="13">
        <v>0.25</v>
      </c>
      <c r="C232" s="11">
        <v>0.25</v>
      </c>
    </row>
    <row r="233" spans="1:3" hidden="1" outlineLevel="2">
      <c r="A233" s="2" t="s">
        <v>2</v>
      </c>
      <c r="B233" s="13">
        <v>0.1</v>
      </c>
      <c r="C233" s="11">
        <v>0.1</v>
      </c>
    </row>
    <row r="234" spans="1:3" hidden="1" outlineLevel="2">
      <c r="A234" s="2" t="s">
        <v>3</v>
      </c>
      <c r="B234" s="13">
        <v>0.45</v>
      </c>
      <c r="C234" s="11">
        <v>0.45</v>
      </c>
    </row>
    <row r="235" spans="1:3" s="19" customFormat="1" hidden="1" outlineLevel="2">
      <c r="A235" s="2" t="s">
        <v>4</v>
      </c>
      <c r="B235" s="13">
        <v>0.2</v>
      </c>
      <c r="C235" s="11">
        <v>0.2</v>
      </c>
    </row>
    <row r="236" spans="1:3" hidden="1" outlineLevel="1" collapsed="1">
      <c r="A236" s="3" t="s">
        <v>5</v>
      </c>
      <c r="B236" s="12">
        <f>SUM(B232:B235)</f>
        <v>1</v>
      </c>
      <c r="C236" s="12">
        <f t="shared" ref="C236" si="31">SUM(C232:C235)</f>
        <v>1</v>
      </c>
    </row>
    <row r="237" spans="1:3" hidden="1" outlineLevel="2">
      <c r="A237" s="2" t="s">
        <v>6</v>
      </c>
      <c r="B237" s="13">
        <v>0.1</v>
      </c>
      <c r="C237" s="11">
        <v>0.1</v>
      </c>
    </row>
    <row r="238" spans="1:3" hidden="1" outlineLevel="2">
      <c r="A238" s="2" t="s">
        <v>7</v>
      </c>
      <c r="B238" s="13">
        <v>0.04</v>
      </c>
      <c r="C238" s="11">
        <v>0.04</v>
      </c>
    </row>
    <row r="239" spans="1:3" hidden="1" outlineLevel="2">
      <c r="A239" s="2" t="s">
        <v>8</v>
      </c>
      <c r="B239" s="13">
        <v>0.1</v>
      </c>
      <c r="C239" s="11">
        <v>0.1</v>
      </c>
    </row>
    <row r="240" spans="1:3" hidden="1" outlineLevel="2">
      <c r="A240" s="2" t="s">
        <v>9</v>
      </c>
      <c r="B240" s="13">
        <v>0.24</v>
      </c>
      <c r="C240" s="11">
        <v>0.20499999999999999</v>
      </c>
    </row>
    <row r="241" spans="1:3" hidden="1" outlineLevel="2">
      <c r="A241" s="2" t="s">
        <v>10</v>
      </c>
      <c r="B241" s="13">
        <v>0.1</v>
      </c>
      <c r="C241" s="11">
        <v>9.0000000000000011E-2</v>
      </c>
    </row>
    <row r="242" spans="1:3" hidden="1" outlineLevel="2">
      <c r="A242" s="2" t="s">
        <v>11</v>
      </c>
      <c r="B242" s="13">
        <v>0.14000000000000001</v>
      </c>
      <c r="C242" s="11">
        <v>0.14000000000000001</v>
      </c>
    </row>
    <row r="243" spans="1:3" hidden="1" outlineLevel="2">
      <c r="A243" s="2" t="s">
        <v>12</v>
      </c>
      <c r="B243" s="13">
        <v>0.05</v>
      </c>
      <c r="C243" s="11">
        <v>4.7500000000000001E-2</v>
      </c>
    </row>
    <row r="244" spans="1:3" hidden="1" outlineLevel="2">
      <c r="A244" s="2" t="s">
        <v>13</v>
      </c>
      <c r="B244" s="13">
        <v>0.09</v>
      </c>
      <c r="C244" s="11">
        <v>0.09</v>
      </c>
    </row>
    <row r="245" spans="1:3" hidden="1" outlineLevel="2">
      <c r="A245" s="2" t="s">
        <v>14</v>
      </c>
      <c r="B245" s="13">
        <v>0.05</v>
      </c>
      <c r="C245" s="11">
        <v>4.7500000000000001E-2</v>
      </c>
    </row>
    <row r="246" spans="1:3" s="19" customFormat="1" hidden="1" outlineLevel="2">
      <c r="A246" s="2" t="s">
        <v>15</v>
      </c>
      <c r="B246" s="13">
        <v>0.09</v>
      </c>
      <c r="C246" s="11">
        <v>8.1000000000000003E-2</v>
      </c>
    </row>
    <row r="247" spans="1:3" hidden="1" outlineLevel="1" collapsed="1">
      <c r="A247" s="3" t="s">
        <v>16</v>
      </c>
      <c r="B247" s="12">
        <f>SUM(B237:B246)</f>
        <v>1</v>
      </c>
      <c r="C247" s="12">
        <f t="shared" ref="C247" si="32">SUM(C237:C246)</f>
        <v>0.94099999999999995</v>
      </c>
    </row>
    <row r="248" spans="1:3" collapsed="1">
      <c r="A248" s="3" t="s">
        <v>17</v>
      </c>
      <c r="B248" s="12">
        <f t="shared" ref="B248:C248" si="33">0.4*B236+0.6*B247</f>
        <v>1</v>
      </c>
      <c r="C248" s="12">
        <f t="shared" si="33"/>
        <v>0.96460000000000001</v>
      </c>
    </row>
    <row r="250" spans="1:3" s="19" customFormat="1">
      <c r="A250" s="16" t="s">
        <v>51</v>
      </c>
      <c r="B250" s="6"/>
      <c r="C250" s="6"/>
    </row>
    <row r="251" spans="1:3" hidden="1" outlineLevel="2">
      <c r="A251" s="2" t="s">
        <v>1</v>
      </c>
      <c r="B251" s="13">
        <v>0.25</v>
      </c>
      <c r="C251" s="10">
        <f>B251*C194/B194*C156/B156*C137/B137*C118/B118*C4/B4</f>
        <v>0.25</v>
      </c>
    </row>
    <row r="252" spans="1:3" hidden="1" outlineLevel="2">
      <c r="A252" s="2" t="s">
        <v>2</v>
      </c>
      <c r="B252" s="13">
        <v>0.1</v>
      </c>
      <c r="C252" s="10">
        <f>B252*C195/B195*C157/B157*C138/B138*C119/B119*C5/B5</f>
        <v>6.7000000000000004E-2</v>
      </c>
    </row>
    <row r="253" spans="1:3" hidden="1" outlineLevel="2">
      <c r="A253" s="2" t="s">
        <v>3</v>
      </c>
      <c r="B253" s="13">
        <v>0.45</v>
      </c>
      <c r="C253" s="10">
        <f>B253*C196/B196*C158/B158*C139/B139*C120/B120*C6/B6</f>
        <v>0.29924999999999996</v>
      </c>
    </row>
    <row r="254" spans="1:3" hidden="1" outlineLevel="2">
      <c r="A254" s="2" t="s">
        <v>4</v>
      </c>
      <c r="B254" s="13">
        <v>0.2</v>
      </c>
      <c r="C254" s="10">
        <f>B254*C197/B197*C159/B159*C140/B140*C121/B121*C7/B7</f>
        <v>0.04</v>
      </c>
    </row>
    <row r="255" spans="1:3" hidden="1" outlineLevel="1" collapsed="1">
      <c r="A255" s="3" t="s">
        <v>5</v>
      </c>
      <c r="B255" s="12">
        <f>SUM(B251:B254)</f>
        <v>1</v>
      </c>
      <c r="C255" s="12">
        <f>SUM(C251:C254)</f>
        <v>0.65625</v>
      </c>
    </row>
    <row r="256" spans="1:3" hidden="1" outlineLevel="2">
      <c r="A256" s="2" t="s">
        <v>6</v>
      </c>
      <c r="B256" s="13">
        <v>0.1</v>
      </c>
      <c r="C256" s="10">
        <f>B256*C199/B199*C161/B161*C142/B142*C123/B123*C9/B9</f>
        <v>1.2750000000000001E-2</v>
      </c>
    </row>
    <row r="257" spans="1:3" hidden="1" outlineLevel="2">
      <c r="A257" s="2" t="s">
        <v>7</v>
      </c>
      <c r="B257" s="13">
        <v>0.04</v>
      </c>
      <c r="C257" s="10">
        <f>B257*C200/B200*C162/B162*C143/B143*C124/B124*C10/B10</f>
        <v>7.3967999999999976E-3</v>
      </c>
    </row>
    <row r="258" spans="1:3" hidden="1" outlineLevel="2">
      <c r="A258" s="2" t="s">
        <v>8</v>
      </c>
      <c r="B258" s="13">
        <v>0.1</v>
      </c>
      <c r="C258" s="10">
        <f>B258*C201/B201*C163/B163*C144/B144*C125/B125*C11/B11</f>
        <v>7.6500000000000005E-3</v>
      </c>
    </row>
    <row r="259" spans="1:3" hidden="1" outlineLevel="2">
      <c r="A259" s="2" t="s">
        <v>9</v>
      </c>
      <c r="B259" s="13">
        <v>0.24</v>
      </c>
      <c r="C259" s="10">
        <f>B259*C202/B202*C164/B164*C145/B145*C126/B126*C12/B12</f>
        <v>3.5271600000000007E-2</v>
      </c>
    </row>
    <row r="260" spans="1:3" hidden="1" outlineLevel="2">
      <c r="A260" s="2" t="s">
        <v>10</v>
      </c>
      <c r="B260" s="13">
        <v>0.1</v>
      </c>
      <c r="C260" s="10">
        <f>B260*C203/B203*C165/B165*C146/B146*C127/B127*C13/B13</f>
        <v>9.3750000000000014E-3</v>
      </c>
    </row>
    <row r="261" spans="1:3" hidden="1" outlineLevel="2">
      <c r="A261" s="2" t="s">
        <v>11</v>
      </c>
      <c r="B261" s="13">
        <v>0.14000000000000001</v>
      </c>
      <c r="C261" s="10">
        <f>B261*C204/B204*C166/B166*C147/B147*C128/B128*C14/B14</f>
        <v>1.0499999999999999E-2</v>
      </c>
    </row>
    <row r="262" spans="1:3" s="19" customFormat="1" hidden="1" outlineLevel="2">
      <c r="A262" s="2" t="s">
        <v>12</v>
      </c>
      <c r="B262" s="13">
        <v>0.05</v>
      </c>
      <c r="C262" s="10">
        <f>B262*C205/B205*C167/B167*C148/B148*C129/B129*C15/B15</f>
        <v>5.000000000000001E-2</v>
      </c>
    </row>
    <row r="263" spans="1:3" hidden="1" outlineLevel="2">
      <c r="A263" s="2" t="s">
        <v>13</v>
      </c>
      <c r="B263" s="13">
        <v>0.09</v>
      </c>
      <c r="C263" s="10">
        <f>B263*C206/B206*C168/B168*C149/B149*C130/B130*C16/B16</f>
        <v>4.4999999999999998E-2</v>
      </c>
    </row>
    <row r="264" spans="1:3" hidden="1" outlineLevel="2">
      <c r="A264" s="2" t="s">
        <v>14</v>
      </c>
      <c r="B264" s="13">
        <v>0.05</v>
      </c>
      <c r="C264" s="10">
        <f>B264*C207/B207*C169/B169*C150/B150*C131/B131*C17/B17</f>
        <v>2.0000000000000007E-2</v>
      </c>
    </row>
    <row r="265" spans="1:3" hidden="1" outlineLevel="2">
      <c r="A265" s="2" t="s">
        <v>15</v>
      </c>
      <c r="B265" s="13">
        <v>0.09</v>
      </c>
      <c r="C265" s="10">
        <f>B265*C208/B208*C170/B170*C151/B151*C132/B132*C18/B18</f>
        <v>0</v>
      </c>
    </row>
    <row r="266" spans="1:3" hidden="1" outlineLevel="1" collapsed="1">
      <c r="A266" s="3" t="s">
        <v>16</v>
      </c>
      <c r="B266" s="12">
        <f>SUM(B256:B265)</f>
        <v>1</v>
      </c>
      <c r="C266" s="12">
        <f>SUM(C256:C265)</f>
        <v>0.19794340000000005</v>
      </c>
    </row>
    <row r="267" spans="1:3" collapsed="1">
      <c r="A267" s="3" t="s">
        <v>17</v>
      </c>
      <c r="B267" s="12">
        <f t="shared" ref="B267:C267" si="34">0.4*B255+0.6*B266</f>
        <v>1</v>
      </c>
      <c r="C267" s="12">
        <f t="shared" si="34"/>
        <v>0.38126604000000003</v>
      </c>
    </row>
    <row r="269" spans="1:3">
      <c r="A269" s="16" t="s">
        <v>76</v>
      </c>
      <c r="B269" s="6"/>
      <c r="C269" s="6"/>
    </row>
    <row r="270" spans="1:3" hidden="1" outlineLevel="2">
      <c r="A270" s="2" t="s">
        <v>1</v>
      </c>
      <c r="B270" s="13">
        <v>0.25</v>
      </c>
      <c r="C270" s="10">
        <f>B270*C194/B194*C156/B156*C137/B137*C118/B118*C23/B23</f>
        <v>0.25</v>
      </c>
    </row>
    <row r="271" spans="1:3" s="19" customFormat="1" hidden="1" outlineLevel="2">
      <c r="A271" s="2" t="s">
        <v>2</v>
      </c>
      <c r="B271" s="13">
        <v>0.1</v>
      </c>
      <c r="C271" s="10">
        <f>B271*C195/B195*C157/B157*C138/B138*C119/B119*C24/B24</f>
        <v>6.7000000000000004E-2</v>
      </c>
    </row>
    <row r="272" spans="1:3" hidden="1" outlineLevel="2">
      <c r="A272" s="2" t="s">
        <v>3</v>
      </c>
      <c r="B272" s="13">
        <v>0.45</v>
      </c>
      <c r="C272" s="10">
        <f>B272*C196/B196*C158/B158*C139/B139*C120/B120*C25/B25</f>
        <v>0.29924999999999996</v>
      </c>
    </row>
    <row r="273" spans="1:3" hidden="1" outlineLevel="2">
      <c r="A273" s="2" t="s">
        <v>4</v>
      </c>
      <c r="B273" s="13">
        <v>0.2</v>
      </c>
      <c r="C273" s="10">
        <f>B273*C197/B197*C159/B159*C140/B140*C121/B121*C26/B26</f>
        <v>0.04</v>
      </c>
    </row>
    <row r="274" spans="1:3" hidden="1" outlineLevel="1" collapsed="1">
      <c r="A274" s="3" t="s">
        <v>5</v>
      </c>
      <c r="B274" s="12">
        <f>SUM(B270:B273)</f>
        <v>1</v>
      </c>
      <c r="C274" s="12">
        <f>SUM(C270:C273)</f>
        <v>0.65625</v>
      </c>
    </row>
    <row r="275" spans="1:3" hidden="1" outlineLevel="2">
      <c r="A275" s="2" t="s">
        <v>6</v>
      </c>
      <c r="B275" s="13">
        <v>0.1</v>
      </c>
      <c r="C275" s="10">
        <f>B275*C199/B199*C161/B161*C142/B142*C123/B123*C28/B28</f>
        <v>5.0999999999999986E-3</v>
      </c>
    </row>
    <row r="276" spans="1:3" hidden="1" outlineLevel="2">
      <c r="A276" s="2" t="s">
        <v>7</v>
      </c>
      <c r="B276" s="13">
        <v>0.04</v>
      </c>
      <c r="C276" s="10">
        <f>B276*C200/B200*C162/B162*C143/B143*C124/B124*C29/B29</f>
        <v>1.4471999999999992E-3</v>
      </c>
    </row>
    <row r="277" spans="1:3" hidden="1" outlineLevel="2">
      <c r="A277" s="2" t="s">
        <v>8</v>
      </c>
      <c r="B277" s="13">
        <v>0.1</v>
      </c>
      <c r="C277" s="10">
        <f>B277*C201/B201*C163/B163*C144/B144*C125/B125*C30/B30</f>
        <v>1.9125000000000019E-3</v>
      </c>
    </row>
    <row r="278" spans="1:3" hidden="1" outlineLevel="2">
      <c r="A278" s="2" t="s">
        <v>9</v>
      </c>
      <c r="B278" s="13">
        <v>0.24</v>
      </c>
      <c r="C278" s="10">
        <f>B278*C202/B202*C164/B164*C145/B145*C126/B126*C31/B31</f>
        <v>1.7635800000000004E-2</v>
      </c>
    </row>
    <row r="279" spans="1:3" hidden="1" outlineLevel="2">
      <c r="A279" s="2" t="s">
        <v>10</v>
      </c>
      <c r="B279" s="13">
        <v>0.1</v>
      </c>
      <c r="C279" s="10">
        <f>B279*C203/B203*C165/B165*C146/B146*C127/B127*C32/B32</f>
        <v>3.7499999999999999E-3</v>
      </c>
    </row>
    <row r="280" spans="1:3" hidden="1" outlineLevel="2">
      <c r="A280" s="2" t="s">
        <v>11</v>
      </c>
      <c r="B280" s="13">
        <v>0.14000000000000001</v>
      </c>
      <c r="C280" s="10">
        <f>B280*C204/B204*C166/B166*C147/B147*C128/B128*C33/B33</f>
        <v>2.6250000000000028E-3</v>
      </c>
    </row>
    <row r="281" spans="1:3" hidden="1" outlineLevel="2">
      <c r="A281" s="2" t="s">
        <v>12</v>
      </c>
      <c r="B281" s="13">
        <v>0.05</v>
      </c>
      <c r="C281" s="10">
        <f>B281*C205/B205*C167/B167*C148/B148*C129/B129*C34/B34</f>
        <v>5.000000000000001E-2</v>
      </c>
    </row>
    <row r="282" spans="1:3" s="19" customFormat="1" hidden="1" outlineLevel="2">
      <c r="A282" s="2" t="s">
        <v>13</v>
      </c>
      <c r="B282" s="13">
        <v>0.09</v>
      </c>
      <c r="C282" s="10">
        <f>B282*C206/B206*C168/B168*C149/B149*C130/B130*C35/B35</f>
        <v>4.4999999999999998E-2</v>
      </c>
    </row>
    <row r="283" spans="1:3" hidden="1" outlineLevel="2">
      <c r="A283" s="2" t="s">
        <v>14</v>
      </c>
      <c r="B283" s="13">
        <v>0.05</v>
      </c>
      <c r="C283" s="10">
        <f>B283*C207/B207*C169/B169*C150/B150*C131/B131*C36/B36</f>
        <v>1.2500000000000002E-2</v>
      </c>
    </row>
    <row r="284" spans="1:3" hidden="1" outlineLevel="2">
      <c r="A284" s="2" t="s">
        <v>15</v>
      </c>
      <c r="B284" s="13">
        <v>0.09</v>
      </c>
      <c r="C284" s="10">
        <f>B284*C208/B208*C170/B170*C151/B151*C132/B132*C37/B37</f>
        <v>0</v>
      </c>
    </row>
    <row r="285" spans="1:3" hidden="1" outlineLevel="1" collapsed="1">
      <c r="A285" s="3" t="s">
        <v>16</v>
      </c>
      <c r="B285" s="12">
        <f>SUM(B275:B284)</f>
        <v>1</v>
      </c>
      <c r="C285" s="12">
        <f>SUM(C275:C284)</f>
        <v>0.13997050000000003</v>
      </c>
    </row>
    <row r="286" spans="1:3" collapsed="1">
      <c r="A286" s="3" t="s">
        <v>17</v>
      </c>
      <c r="B286" s="12">
        <f t="shared" ref="B286:C286" si="35">0.4*B274+0.6*B285</f>
        <v>1</v>
      </c>
      <c r="C286" s="12">
        <f t="shared" si="35"/>
        <v>0.34648230000000002</v>
      </c>
    </row>
    <row r="288" spans="1:3">
      <c r="A288" s="16" t="s">
        <v>29</v>
      </c>
      <c r="B288" s="6"/>
      <c r="C288" s="6"/>
    </row>
    <row r="289" spans="1:3" hidden="1" outlineLevel="2">
      <c r="A289" s="2" t="s">
        <v>1</v>
      </c>
      <c r="B289" s="13">
        <v>0.25</v>
      </c>
      <c r="C289" s="10">
        <f>B289*C194/B194*C156/B156*C137/B137*C118/B118*C42/B42</f>
        <v>0.25</v>
      </c>
    </row>
    <row r="290" spans="1:3" hidden="1" outlineLevel="2">
      <c r="A290" s="2" t="s">
        <v>2</v>
      </c>
      <c r="B290" s="13">
        <v>0.1</v>
      </c>
      <c r="C290" s="10">
        <f>B290*C195/B195*C157/B157*C138/B138*C119/B119*C43/B43</f>
        <v>6.7000000000000004E-2</v>
      </c>
    </row>
    <row r="291" spans="1:3" s="19" customFormat="1" hidden="1" outlineLevel="2">
      <c r="A291" s="2" t="s">
        <v>3</v>
      </c>
      <c r="B291" s="13">
        <v>0.45</v>
      </c>
      <c r="C291" s="10">
        <f>B291*C196/B196*C158/B158*C139/B139*C120/B120*C44/B44</f>
        <v>0.29924999999999996</v>
      </c>
    </row>
    <row r="292" spans="1:3" hidden="1" outlineLevel="2">
      <c r="A292" s="2" t="s">
        <v>4</v>
      </c>
      <c r="B292" s="13">
        <v>0.2</v>
      </c>
      <c r="C292" s="10">
        <f>B292*C197/B197*C159/B159*C140/B140*C121/B121*C45/B45</f>
        <v>0.04</v>
      </c>
    </row>
    <row r="293" spans="1:3" hidden="1" outlineLevel="1" collapsed="1">
      <c r="A293" s="3" t="s">
        <v>5</v>
      </c>
      <c r="B293" s="12">
        <f>SUM(B289:B292)</f>
        <v>1</v>
      </c>
      <c r="C293" s="12">
        <f>SUM(C289:C292)</f>
        <v>0.65625</v>
      </c>
    </row>
    <row r="294" spans="1:3" hidden="1" outlineLevel="2">
      <c r="A294" s="2" t="s">
        <v>6</v>
      </c>
      <c r="B294" s="13">
        <v>0.1</v>
      </c>
      <c r="C294" s="10">
        <f>B294*C199/B199*C161/B161*C142/B142*C123/B123*C47/B47</f>
        <v>1.2750000000000001E-2</v>
      </c>
    </row>
    <row r="295" spans="1:3" hidden="1" outlineLevel="2">
      <c r="A295" s="2" t="s">
        <v>7</v>
      </c>
      <c r="B295" s="13">
        <v>0.04</v>
      </c>
      <c r="C295" s="10">
        <f>B295*C200/B200*C162/B162*C143/B143*C124/B124*C48/B48</f>
        <v>7.3967999999999976E-3</v>
      </c>
    </row>
    <row r="296" spans="1:3" hidden="1" outlineLevel="2">
      <c r="A296" s="2" t="s">
        <v>8</v>
      </c>
      <c r="B296" s="13">
        <v>0.1</v>
      </c>
      <c r="C296" s="10">
        <f>B296*C201/B201*C163/B163*C144/B144*C125/B125*C49/B49</f>
        <v>3.346875E-3</v>
      </c>
    </row>
    <row r="297" spans="1:3" hidden="1" outlineLevel="2">
      <c r="A297" s="2" t="s">
        <v>9</v>
      </c>
      <c r="B297" s="13">
        <v>0.24</v>
      </c>
      <c r="C297" s="10">
        <f>B297*C202/B202*C164/B164*C145/B145*C126/B126*C50/B50</f>
        <v>1.7635800000000004E-2</v>
      </c>
    </row>
    <row r="298" spans="1:3" hidden="1" outlineLevel="2">
      <c r="A298" s="2" t="s">
        <v>10</v>
      </c>
      <c r="B298" s="13">
        <v>0.1</v>
      </c>
      <c r="C298" s="10">
        <f>B298*C203/B203*C165/B165*C146/B146*C127/B127*C51/B51</f>
        <v>3.7499999999999999E-3</v>
      </c>
    </row>
    <row r="299" spans="1:3" hidden="1" outlineLevel="2">
      <c r="A299" s="2" t="s">
        <v>11</v>
      </c>
      <c r="B299" s="13">
        <v>0.14000000000000001</v>
      </c>
      <c r="C299" s="10">
        <f>B299*C204/B204*C166/B166*C147/B147*C128/B128*C52/B52</f>
        <v>2.6250000000000028E-3</v>
      </c>
    </row>
    <row r="300" spans="1:3" hidden="1" outlineLevel="2">
      <c r="A300" s="2" t="s">
        <v>12</v>
      </c>
      <c r="B300" s="13">
        <v>0.05</v>
      </c>
      <c r="C300" s="10">
        <f>B300*C205/B205*C167/B167*C148/B148*C129/B129*C53/B53</f>
        <v>5.000000000000001E-2</v>
      </c>
    </row>
    <row r="301" spans="1:3" hidden="1" outlineLevel="2">
      <c r="A301" s="2" t="s">
        <v>13</v>
      </c>
      <c r="B301" s="13">
        <v>0.09</v>
      </c>
      <c r="C301" s="10">
        <f>B301*C206/B206*C168/B168*C149/B149*C130/B130*C54/B54</f>
        <v>4.4999999999999998E-2</v>
      </c>
    </row>
    <row r="302" spans="1:3" s="19" customFormat="1" hidden="1" outlineLevel="2">
      <c r="A302" s="2" t="s">
        <v>14</v>
      </c>
      <c r="B302" s="13">
        <v>0.05</v>
      </c>
      <c r="C302" s="10">
        <f>B302*C207/B207*C169/B169*C150/B150*C131/B131*C55/B55</f>
        <v>1.2500000000000002E-2</v>
      </c>
    </row>
    <row r="303" spans="1:3" hidden="1" outlineLevel="2">
      <c r="A303" s="2" t="s">
        <v>15</v>
      </c>
      <c r="B303" s="13">
        <v>0.09</v>
      </c>
      <c r="C303" s="10">
        <f>B303*C208/B208*C170/B170*C151/B151*C132/B132*C56/B56</f>
        <v>0</v>
      </c>
    </row>
    <row r="304" spans="1:3" hidden="1" outlineLevel="1" collapsed="1">
      <c r="A304" s="3" t="s">
        <v>16</v>
      </c>
      <c r="B304" s="12">
        <f>SUM(B294:B303)</f>
        <v>1</v>
      </c>
      <c r="C304" s="12">
        <f>SUM(C294:C303)</f>
        <v>0.15500447500000003</v>
      </c>
    </row>
    <row r="305" spans="1:3" collapsed="1">
      <c r="A305" s="3" t="s">
        <v>17</v>
      </c>
      <c r="B305" s="12">
        <f t="shared" ref="B305:C305" si="36">0.4*B293+0.6*B304</f>
        <v>1</v>
      </c>
      <c r="C305" s="12">
        <f t="shared" si="36"/>
        <v>0.35550268500000004</v>
      </c>
    </row>
    <row r="307" spans="1:3" s="19" customFormat="1">
      <c r="A307" s="16" t="s">
        <v>33</v>
      </c>
      <c r="B307" s="6"/>
      <c r="C307" s="6"/>
    </row>
    <row r="308" spans="1:3" hidden="1" outlineLevel="2">
      <c r="A308" s="2" t="s">
        <v>1</v>
      </c>
      <c r="B308" s="13">
        <v>0.25</v>
      </c>
      <c r="C308" s="10">
        <f>$B308*C251/B251*C175/B175</f>
        <v>0.25</v>
      </c>
    </row>
    <row r="309" spans="1:3" hidden="1" outlineLevel="2">
      <c r="A309" s="2" t="s">
        <v>2</v>
      </c>
      <c r="B309" s="13">
        <v>0.1</v>
      </c>
      <c r="C309" s="10">
        <f>$B309*C252/B252*C176/B176</f>
        <v>6.7000000000000004E-2</v>
      </c>
    </row>
    <row r="310" spans="1:3" hidden="1" outlineLevel="2">
      <c r="A310" s="2" t="s">
        <v>3</v>
      </c>
      <c r="B310" s="13">
        <v>0.45</v>
      </c>
      <c r="C310" s="10">
        <f>$B310*C253/B253*C177/B177</f>
        <v>0.29924999999999996</v>
      </c>
    </row>
    <row r="311" spans="1:3" hidden="1" outlineLevel="2">
      <c r="A311" s="2" t="s">
        <v>4</v>
      </c>
      <c r="B311" s="13">
        <v>0.2</v>
      </c>
      <c r="C311" s="10">
        <f>$B311*C254/B254*C178/B178</f>
        <v>0.04</v>
      </c>
    </row>
    <row r="312" spans="1:3" hidden="1" outlineLevel="1" collapsed="1">
      <c r="A312" s="3" t="s">
        <v>5</v>
      </c>
      <c r="B312" s="12">
        <f>SUM(B308:B311)</f>
        <v>1</v>
      </c>
      <c r="C312" s="12">
        <f>SUM(C308:C311)</f>
        <v>0.65625</v>
      </c>
    </row>
    <row r="313" spans="1:3" hidden="1" outlineLevel="2">
      <c r="A313" s="2" t="s">
        <v>6</v>
      </c>
      <c r="B313" s="13">
        <v>0.1</v>
      </c>
      <c r="C313" s="10">
        <f>$B313*C256/B256*C180/B180</f>
        <v>1.2750000000000001E-2</v>
      </c>
    </row>
    <row r="314" spans="1:3" hidden="1" outlineLevel="2">
      <c r="A314" s="2" t="s">
        <v>7</v>
      </c>
      <c r="B314" s="13">
        <v>0.04</v>
      </c>
      <c r="C314" s="10">
        <f>$B314*C257/B257*C181/B181</f>
        <v>7.3967999999999976E-3</v>
      </c>
    </row>
    <row r="315" spans="1:3" hidden="1" outlineLevel="2">
      <c r="A315" s="2" t="s">
        <v>8</v>
      </c>
      <c r="B315" s="13">
        <v>0.1</v>
      </c>
      <c r="C315" s="10">
        <f>$B315*C258/B258*C182/B182</f>
        <v>7.6500000000000005E-3</v>
      </c>
    </row>
    <row r="316" spans="1:3" hidden="1" outlineLevel="2">
      <c r="A316" s="2" t="s">
        <v>9</v>
      </c>
      <c r="B316" s="13">
        <v>0.24</v>
      </c>
      <c r="C316" s="10">
        <f>$B316*C259/B259*C183/B183</f>
        <v>3.1744440000000006E-2</v>
      </c>
    </row>
    <row r="317" spans="1:3" hidden="1" outlineLevel="2">
      <c r="A317" s="2" t="s">
        <v>10</v>
      </c>
      <c r="B317" s="13">
        <v>0.1</v>
      </c>
      <c r="C317" s="10">
        <f>$B317*C260/B260*C184/B184</f>
        <v>8.4375000000000023E-3</v>
      </c>
    </row>
    <row r="318" spans="1:3" hidden="1" outlineLevel="2">
      <c r="A318" s="2" t="s">
        <v>11</v>
      </c>
      <c r="B318" s="13">
        <v>0.14000000000000001</v>
      </c>
      <c r="C318" s="10">
        <f>$B318*C261/B261*C185/B185</f>
        <v>1.0499999999999999E-2</v>
      </c>
    </row>
    <row r="319" spans="1:3" s="19" customFormat="1" hidden="1" outlineLevel="2">
      <c r="A319" s="2" t="s">
        <v>12</v>
      </c>
      <c r="B319" s="13">
        <v>0.05</v>
      </c>
      <c r="C319" s="10">
        <f>$B319*C262/B262*C186/B186</f>
        <v>4.7500000000000007E-2</v>
      </c>
    </row>
    <row r="320" spans="1:3" hidden="1" outlineLevel="2">
      <c r="A320" s="2" t="s">
        <v>13</v>
      </c>
      <c r="B320" s="13">
        <v>0.09</v>
      </c>
      <c r="C320" s="10">
        <f>$B320*C263/B263*C187/B187</f>
        <v>4.4999999999999998E-2</v>
      </c>
    </row>
    <row r="321" spans="1:3" hidden="1" outlineLevel="2">
      <c r="A321" s="2" t="s">
        <v>14</v>
      </c>
      <c r="B321" s="13">
        <v>0.05</v>
      </c>
      <c r="C321" s="10">
        <f>$B321*C264/B264*C188/B188</f>
        <v>1.9000000000000006E-2</v>
      </c>
    </row>
    <row r="322" spans="1:3" hidden="1" outlineLevel="2">
      <c r="A322" s="2" t="s">
        <v>15</v>
      </c>
      <c r="B322" s="13">
        <v>0.09</v>
      </c>
      <c r="C322" s="10">
        <f>$B322*C265/B265*C189/B189</f>
        <v>0</v>
      </c>
    </row>
    <row r="323" spans="1:3" hidden="1" outlineLevel="1" collapsed="1">
      <c r="A323" s="3" t="s">
        <v>16</v>
      </c>
      <c r="B323" s="12">
        <f>SUM(B313:B322)</f>
        <v>1</v>
      </c>
      <c r="C323" s="12">
        <f>SUM(C313:C322)</f>
        <v>0.18997874000000003</v>
      </c>
    </row>
    <row r="324" spans="1:3" collapsed="1">
      <c r="A324" s="3" t="s">
        <v>17</v>
      </c>
      <c r="B324" s="12">
        <f t="shared" ref="B324:C324" si="37">0.4*B312+0.6*B323</f>
        <v>1</v>
      </c>
      <c r="C324" s="12">
        <f t="shared" si="37"/>
        <v>0.376487244</v>
      </c>
    </row>
    <row r="326" spans="1:3" s="19" customFormat="1">
      <c r="A326" s="16" t="s">
        <v>52</v>
      </c>
      <c r="B326" s="6"/>
      <c r="C326" s="6"/>
    </row>
    <row r="327" spans="1:3" hidden="1" outlineLevel="2">
      <c r="A327" s="2" t="s">
        <v>1</v>
      </c>
      <c r="B327" s="13">
        <v>0.25</v>
      </c>
      <c r="C327" s="10">
        <f>B327*C251/B251*C213/B213</f>
        <v>0.25</v>
      </c>
    </row>
    <row r="328" spans="1:3" hidden="1" outlineLevel="2">
      <c r="A328" s="2" t="s">
        <v>2</v>
      </c>
      <c r="B328" s="13">
        <v>0.1</v>
      </c>
      <c r="C328" s="10">
        <f>B328*C252/B252*C214/B214</f>
        <v>6.7000000000000004E-2</v>
      </c>
    </row>
    <row r="329" spans="1:3" hidden="1" outlineLevel="2">
      <c r="A329" s="2" t="s">
        <v>3</v>
      </c>
      <c r="B329" s="13">
        <v>0.45</v>
      </c>
      <c r="C329" s="10">
        <f>B329*C253/B253*C215/B215</f>
        <v>0.29924999999999996</v>
      </c>
    </row>
    <row r="330" spans="1:3" hidden="1" outlineLevel="2">
      <c r="A330" s="2" t="s">
        <v>4</v>
      </c>
      <c r="B330" s="13">
        <v>0.2</v>
      </c>
      <c r="C330" s="10">
        <f>B330*C254/B254*C216/B216</f>
        <v>0.04</v>
      </c>
    </row>
    <row r="331" spans="1:3" hidden="1" outlineLevel="1" collapsed="1">
      <c r="A331" s="3" t="s">
        <v>5</v>
      </c>
      <c r="B331" s="12">
        <f>SUM(B327:B330)</f>
        <v>1</v>
      </c>
      <c r="C331" s="12">
        <f>SUM(C327:C330)</f>
        <v>0.65625</v>
      </c>
    </row>
    <row r="332" spans="1:3" hidden="1" outlineLevel="2">
      <c r="A332" s="2" t="s">
        <v>6</v>
      </c>
      <c r="B332" s="13">
        <v>0.1</v>
      </c>
      <c r="C332" s="10">
        <f>B332*C256/B256*C218/B218</f>
        <v>1.2750000000000001E-2</v>
      </c>
    </row>
    <row r="333" spans="1:3" hidden="1" outlineLevel="2">
      <c r="A333" s="2" t="s">
        <v>7</v>
      </c>
      <c r="B333" s="13">
        <v>0.04</v>
      </c>
      <c r="C333" s="10">
        <f>B333*C257/B257*C219/B219</f>
        <v>7.3967999999999976E-3</v>
      </c>
    </row>
    <row r="334" spans="1:3" hidden="1" outlineLevel="2">
      <c r="A334" s="2" t="s">
        <v>8</v>
      </c>
      <c r="B334" s="13">
        <v>0.1</v>
      </c>
      <c r="C334" s="10">
        <f>B334*C258/B258*C220/B220</f>
        <v>7.6500000000000005E-3</v>
      </c>
    </row>
    <row r="335" spans="1:3" hidden="1" outlineLevel="2">
      <c r="A335" s="2" t="s">
        <v>9</v>
      </c>
      <c r="B335" s="13">
        <v>0.24</v>
      </c>
      <c r="C335" s="10">
        <f>B335*C259/B259*C221/B221</f>
        <v>3.3508020000000013E-2</v>
      </c>
    </row>
    <row r="336" spans="1:3" hidden="1" outlineLevel="2">
      <c r="A336" s="2" t="s">
        <v>10</v>
      </c>
      <c r="B336" s="13">
        <v>0.1</v>
      </c>
      <c r="C336" s="10">
        <f>B336*C260/B260*C222/B222</f>
        <v>9.3750000000000014E-3</v>
      </c>
    </row>
    <row r="337" spans="1:3" hidden="1" outlineLevel="2">
      <c r="A337" s="2" t="s">
        <v>11</v>
      </c>
      <c r="B337" s="13">
        <v>0.14000000000000001</v>
      </c>
      <c r="C337" s="10">
        <f>B337*C261/B261*C223/B223</f>
        <v>1.0499999999999999E-2</v>
      </c>
    </row>
    <row r="338" spans="1:3" s="19" customFormat="1" hidden="1" outlineLevel="2">
      <c r="A338" s="2" t="s">
        <v>12</v>
      </c>
      <c r="B338" s="13">
        <v>0.05</v>
      </c>
      <c r="C338" s="10">
        <f>B338*C262/B262*C224/B224</f>
        <v>4.7500000000000007E-2</v>
      </c>
    </row>
    <row r="339" spans="1:3" hidden="1" outlineLevel="2">
      <c r="A339" s="2" t="s">
        <v>13</v>
      </c>
      <c r="B339" s="13">
        <v>0.09</v>
      </c>
      <c r="C339" s="10">
        <f>B339*C263/B263*C225/B225</f>
        <v>4.4999999999999998E-2</v>
      </c>
    </row>
    <row r="340" spans="1:3" hidden="1" outlineLevel="2">
      <c r="A340" s="2" t="s">
        <v>14</v>
      </c>
      <c r="B340" s="13">
        <v>0.05</v>
      </c>
      <c r="C340" s="10">
        <f>B340*C264/B264*C226/B226</f>
        <v>1.9000000000000006E-2</v>
      </c>
    </row>
    <row r="341" spans="1:3" hidden="1" outlineLevel="2">
      <c r="A341" s="2" t="s">
        <v>15</v>
      </c>
      <c r="B341" s="13">
        <v>0.09</v>
      </c>
      <c r="C341" s="10">
        <f>B341*C265/B265*C227/B227</f>
        <v>0</v>
      </c>
    </row>
    <row r="342" spans="1:3" hidden="1" outlineLevel="1" collapsed="1">
      <c r="A342" s="3" t="s">
        <v>16</v>
      </c>
      <c r="B342" s="12">
        <f>SUM(B332:B341)</f>
        <v>1</v>
      </c>
      <c r="C342" s="12">
        <f>SUM(C332:C341)</f>
        <v>0.19267982</v>
      </c>
    </row>
    <row r="343" spans="1:3" collapsed="1">
      <c r="A343" s="3" t="s">
        <v>17</v>
      </c>
      <c r="B343" s="12">
        <f t="shared" ref="B343:C343" si="38">0.4*B331+0.6*B342</f>
        <v>1</v>
      </c>
      <c r="C343" s="12">
        <f t="shared" si="38"/>
        <v>0.378107892</v>
      </c>
    </row>
    <row r="345" spans="1:3" s="19" customFormat="1">
      <c r="A345" s="16" t="s">
        <v>53</v>
      </c>
      <c r="B345" s="6"/>
      <c r="C345" s="6"/>
    </row>
    <row r="346" spans="1:3" hidden="1" outlineLevel="2">
      <c r="A346" s="2" t="s">
        <v>1</v>
      </c>
      <c r="B346" s="13">
        <v>0.25</v>
      </c>
      <c r="C346" s="10">
        <f>B346*C251/B251*C232/B232</f>
        <v>0.25</v>
      </c>
    </row>
    <row r="347" spans="1:3" hidden="1" outlineLevel="2">
      <c r="A347" s="2" t="s">
        <v>2</v>
      </c>
      <c r="B347" s="13">
        <v>0.1</v>
      </c>
      <c r="C347" s="10">
        <f>B347*C252/B252*C233/B233</f>
        <v>6.7000000000000004E-2</v>
      </c>
    </row>
    <row r="348" spans="1:3" hidden="1" outlineLevel="2">
      <c r="A348" s="2" t="s">
        <v>3</v>
      </c>
      <c r="B348" s="13">
        <v>0.45</v>
      </c>
      <c r="C348" s="10">
        <f>B348*C253/B253*C234/B234</f>
        <v>0.29924999999999996</v>
      </c>
    </row>
    <row r="349" spans="1:3" hidden="1" outlineLevel="2">
      <c r="A349" s="2" t="s">
        <v>4</v>
      </c>
      <c r="B349" s="13">
        <v>0.2</v>
      </c>
      <c r="C349" s="10">
        <f>B349*C254/B254*C235/B235</f>
        <v>0.04</v>
      </c>
    </row>
    <row r="350" spans="1:3" hidden="1" outlineLevel="1" collapsed="1">
      <c r="A350" s="3" t="s">
        <v>5</v>
      </c>
      <c r="B350" s="12">
        <f>SUM(B346:B349)</f>
        <v>1</v>
      </c>
      <c r="C350" s="12">
        <f>SUM(C346:C349)</f>
        <v>0.65625</v>
      </c>
    </row>
    <row r="351" spans="1:3" hidden="1" outlineLevel="2">
      <c r="A351" s="2" t="s">
        <v>6</v>
      </c>
      <c r="B351" s="13">
        <v>0.1</v>
      </c>
      <c r="C351" s="10">
        <f>B351*C256/B256*C237/B237</f>
        <v>1.2750000000000001E-2</v>
      </c>
    </row>
    <row r="352" spans="1:3" hidden="1" outlineLevel="2">
      <c r="A352" s="2" t="s">
        <v>7</v>
      </c>
      <c r="B352" s="13">
        <v>0.04</v>
      </c>
      <c r="C352" s="10">
        <f>B352*C257/B257*C238/B238</f>
        <v>7.3967999999999976E-3</v>
      </c>
    </row>
    <row r="353" spans="1:3" hidden="1" outlineLevel="2">
      <c r="A353" s="2" t="s">
        <v>8</v>
      </c>
      <c r="B353" s="13">
        <v>0.1</v>
      </c>
      <c r="C353" s="10">
        <f>B353*C258/B258*C239/B239</f>
        <v>7.6500000000000005E-3</v>
      </c>
    </row>
    <row r="354" spans="1:3" hidden="1" outlineLevel="2">
      <c r="A354" s="2" t="s">
        <v>9</v>
      </c>
      <c r="B354" s="13">
        <v>0.24</v>
      </c>
      <c r="C354" s="10">
        <f>B354*C259/B259*C240/B240</f>
        <v>3.0127825000000004E-2</v>
      </c>
    </row>
    <row r="355" spans="1:3" hidden="1" outlineLevel="2">
      <c r="A355" s="2" t="s">
        <v>10</v>
      </c>
      <c r="B355" s="13">
        <v>0.1</v>
      </c>
      <c r="C355" s="10">
        <f>B355*C260/B260*C241/B241</f>
        <v>8.4375000000000023E-3</v>
      </c>
    </row>
    <row r="356" spans="1:3" hidden="1" outlineLevel="2">
      <c r="A356" s="2" t="s">
        <v>11</v>
      </c>
      <c r="B356" s="13">
        <v>0.14000000000000001</v>
      </c>
      <c r="C356" s="10">
        <f>B356*C261/B261*C242/B242</f>
        <v>1.0499999999999999E-2</v>
      </c>
    </row>
    <row r="357" spans="1:3" s="19" customFormat="1" hidden="1" outlineLevel="2">
      <c r="A357" s="2" t="s">
        <v>12</v>
      </c>
      <c r="B357" s="13">
        <v>0.05</v>
      </c>
      <c r="C357" s="10">
        <f>B357*C262/B262*C243/B243</f>
        <v>4.7500000000000007E-2</v>
      </c>
    </row>
    <row r="358" spans="1:3" hidden="1" outlineLevel="2">
      <c r="A358" s="2" t="s">
        <v>13</v>
      </c>
      <c r="B358" s="13">
        <v>0.09</v>
      </c>
      <c r="C358" s="10">
        <f>B358*C263/B263*C244/B244</f>
        <v>4.4999999999999998E-2</v>
      </c>
    </row>
    <row r="359" spans="1:3" hidden="1" outlineLevel="2">
      <c r="A359" s="2" t="s">
        <v>14</v>
      </c>
      <c r="B359" s="13">
        <v>0.05</v>
      </c>
      <c r="C359" s="10">
        <f>B359*C264/B264*C245/B245</f>
        <v>1.9000000000000006E-2</v>
      </c>
    </row>
    <row r="360" spans="1:3" hidden="1" outlineLevel="2">
      <c r="A360" s="2" t="s">
        <v>15</v>
      </c>
      <c r="B360" s="13">
        <v>0.09</v>
      </c>
      <c r="C360" s="10">
        <f>B360*C265/B265*C246/B246</f>
        <v>0</v>
      </c>
    </row>
    <row r="361" spans="1:3" hidden="1" outlineLevel="1" collapsed="1">
      <c r="A361" s="3" t="s">
        <v>16</v>
      </c>
      <c r="B361" s="12">
        <f>SUM(B351:B360)</f>
        <v>1</v>
      </c>
      <c r="C361" s="12">
        <f>SUM(C351:C360)</f>
        <v>0.18836212500000005</v>
      </c>
    </row>
    <row r="362" spans="1:3" collapsed="1">
      <c r="A362" s="3" t="s">
        <v>17</v>
      </c>
      <c r="B362" s="12">
        <f t="shared" ref="B362:C362" si="39">0.4*B350+0.6*B361</f>
        <v>1</v>
      </c>
      <c r="C362" s="12">
        <f t="shared" si="39"/>
        <v>0.37551727500000004</v>
      </c>
    </row>
    <row r="364" spans="1:3" s="19" customFormat="1">
      <c r="A364" s="16" t="s">
        <v>31</v>
      </c>
      <c r="B364" s="6"/>
      <c r="C364" s="6"/>
    </row>
    <row r="365" spans="1:3" hidden="1" outlineLevel="2">
      <c r="A365" s="2" t="s">
        <v>1</v>
      </c>
      <c r="B365" s="13">
        <v>0.25</v>
      </c>
      <c r="C365" s="10">
        <f>B365*C194/B194*C156/B156*C137/B137*C118/B118*C61/B61</f>
        <v>0.25</v>
      </c>
    </row>
    <row r="366" spans="1:3" hidden="1" outlineLevel="2">
      <c r="A366" s="2" t="s">
        <v>2</v>
      </c>
      <c r="B366" s="13">
        <v>0.1</v>
      </c>
      <c r="C366" s="10">
        <f>B366*C195/B195*C157/B157*C138/B138*C119/B119*C62/B62</f>
        <v>6.7000000000000004E-2</v>
      </c>
    </row>
    <row r="367" spans="1:3" hidden="1" outlineLevel="2">
      <c r="A367" s="2" t="s">
        <v>3</v>
      </c>
      <c r="B367" s="13">
        <v>0.45</v>
      </c>
      <c r="C367" s="10">
        <f>B367*C196/B196*C158/B158*C139/B139*C120/B120*C63/B63</f>
        <v>0.29924999999999996</v>
      </c>
    </row>
    <row r="368" spans="1:3" hidden="1" outlineLevel="2">
      <c r="A368" s="2" t="s">
        <v>4</v>
      </c>
      <c r="B368" s="13">
        <v>0.2</v>
      </c>
      <c r="C368" s="10">
        <f>B368*C197/B197*C159/B159*C140/B140*C121/B121*C64/B64</f>
        <v>0.04</v>
      </c>
    </row>
    <row r="369" spans="1:5" hidden="1" outlineLevel="1" collapsed="1">
      <c r="A369" s="3" t="s">
        <v>5</v>
      </c>
      <c r="B369" s="12">
        <f>SUM(B365:B368)</f>
        <v>1</v>
      </c>
      <c r="C369" s="12">
        <f>SUM(C365:C368)</f>
        <v>0.65625</v>
      </c>
    </row>
    <row r="370" spans="1:5" hidden="1" outlineLevel="2">
      <c r="A370" s="2" t="s">
        <v>6</v>
      </c>
      <c r="B370" s="13">
        <v>0.1</v>
      </c>
      <c r="C370" s="10">
        <f>B370*C199/B199*C161/B161*C142/B142*C123/B123*C66/B66</f>
        <v>1.2750000000000001E-2</v>
      </c>
    </row>
    <row r="371" spans="1:5" hidden="1" outlineLevel="2">
      <c r="A371" s="2" t="s">
        <v>7</v>
      </c>
      <c r="B371" s="13">
        <v>0.04</v>
      </c>
      <c r="C371" s="10">
        <f>B371*C200/B200*C162/B162*C143/B143*C124/B124*C67/B67</f>
        <v>7.3967999999999976E-3</v>
      </c>
      <c r="E371" s="32"/>
    </row>
    <row r="372" spans="1:5" hidden="1" outlineLevel="2">
      <c r="A372" s="2" t="s">
        <v>8</v>
      </c>
      <c r="B372" s="13">
        <v>0.1</v>
      </c>
      <c r="C372" s="10">
        <f>B372*C201/B201*C163/B163*C144/B144*C125/B125*C68/B68</f>
        <v>2.7731250000000004E-3</v>
      </c>
    </row>
    <row r="373" spans="1:5" hidden="1" outlineLevel="2">
      <c r="A373" s="2" t="s">
        <v>9</v>
      </c>
      <c r="B373" s="13">
        <v>0.24</v>
      </c>
      <c r="C373" s="10">
        <f>B373*C202/B202*C164/B164*C145/B145*C126/B126*C69/B69</f>
        <v>1.6376100000000001E-2</v>
      </c>
    </row>
    <row r="374" spans="1:5" hidden="1" outlineLevel="2">
      <c r="A374" s="2" t="s">
        <v>10</v>
      </c>
      <c r="B374" s="13">
        <v>0.1</v>
      </c>
      <c r="C374" s="10">
        <f>B374*C203/B203*C165/B165*C146/B146*C127/B127*C70/B70</f>
        <v>2.9999999999999992E-3</v>
      </c>
    </row>
    <row r="375" spans="1:5" s="19" customFormat="1" hidden="1" outlineLevel="2">
      <c r="A375" s="2" t="s">
        <v>11</v>
      </c>
      <c r="B375" s="13">
        <v>0.14000000000000001</v>
      </c>
      <c r="C375" s="10">
        <f>B375*C204/B204*C166/B166*C147/B147*C128/B128*C71/B71</f>
        <v>1.5750000000000015E-3</v>
      </c>
    </row>
    <row r="376" spans="1:5" hidden="1" outlineLevel="2">
      <c r="A376" s="2" t="s">
        <v>12</v>
      </c>
      <c r="B376" s="13">
        <v>0.05</v>
      </c>
      <c r="C376" s="10">
        <f>B376*C205/B205*C167/B167*C148/B148*C129/B129*C72/B72</f>
        <v>5.000000000000001E-2</v>
      </c>
    </row>
    <row r="377" spans="1:5" hidden="1" outlineLevel="2">
      <c r="A377" s="2" t="s">
        <v>13</v>
      </c>
      <c r="B377" s="13">
        <v>0.09</v>
      </c>
      <c r="C377" s="10">
        <f>B377*C206/B206*C168/B168*C149/B149*C130/B130*C73/B73</f>
        <v>4.4999999999999998E-2</v>
      </c>
    </row>
    <row r="378" spans="1:5" hidden="1" outlineLevel="2">
      <c r="A378" s="2" t="s">
        <v>14</v>
      </c>
      <c r="B378" s="13">
        <v>0.05</v>
      </c>
      <c r="C378" s="10">
        <f>B378*C207/B207*C169/B169*C150/B150*C131/B131*C74/B74</f>
        <v>1.1500000000000002E-2</v>
      </c>
    </row>
    <row r="379" spans="1:5" hidden="1" outlineLevel="2">
      <c r="A379" s="2" t="s">
        <v>15</v>
      </c>
      <c r="B379" s="13">
        <v>0.09</v>
      </c>
      <c r="C379" s="10">
        <f>B379*C208/B208*C170/B170*C151/B151*C132/B132*C75/B75</f>
        <v>0</v>
      </c>
    </row>
    <row r="380" spans="1:5" hidden="1" outlineLevel="1" collapsed="1">
      <c r="A380" s="3" t="s">
        <v>16</v>
      </c>
      <c r="B380" s="12">
        <f>SUM(B370:B379)</f>
        <v>1</v>
      </c>
      <c r="C380" s="12">
        <f>SUM(C370:C379)</f>
        <v>0.15037102500000002</v>
      </c>
    </row>
    <row r="381" spans="1:5" collapsed="1">
      <c r="A381" s="3" t="s">
        <v>17</v>
      </c>
      <c r="B381" s="12">
        <f t="shared" ref="B381:C381" si="40">0.4*B369+0.6*B380</f>
        <v>1</v>
      </c>
      <c r="C381" s="12">
        <f t="shared" si="40"/>
        <v>0.35272261500000002</v>
      </c>
    </row>
    <row r="383" spans="1:5" s="19" customFormat="1">
      <c r="A383" s="16" t="s">
        <v>35</v>
      </c>
      <c r="B383" s="6"/>
      <c r="C383" s="6"/>
    </row>
    <row r="384" spans="1:5" hidden="1" outlineLevel="2">
      <c r="A384" s="2" t="s">
        <v>1</v>
      </c>
      <c r="B384" s="13">
        <v>0.25</v>
      </c>
      <c r="C384" s="10">
        <f>B384*C365/B365*C175/B175</f>
        <v>0.25</v>
      </c>
    </row>
    <row r="385" spans="1:3" hidden="1" outlineLevel="2">
      <c r="A385" s="2" t="s">
        <v>2</v>
      </c>
      <c r="B385" s="13">
        <v>0.1</v>
      </c>
      <c r="C385" s="10">
        <f>B385*C366/B366*C176/B176</f>
        <v>6.7000000000000004E-2</v>
      </c>
    </row>
    <row r="386" spans="1:3" hidden="1" outlineLevel="2">
      <c r="A386" s="2" t="s">
        <v>3</v>
      </c>
      <c r="B386" s="13">
        <v>0.45</v>
      </c>
      <c r="C386" s="10">
        <f>B386*C367/B367*C177/B177</f>
        <v>0.29924999999999996</v>
      </c>
    </row>
    <row r="387" spans="1:3" hidden="1" outlineLevel="2">
      <c r="A387" s="2" t="s">
        <v>4</v>
      </c>
      <c r="B387" s="13">
        <v>0.2</v>
      </c>
      <c r="C387" s="10">
        <f>B387*C368/B368*C178/B178</f>
        <v>0.04</v>
      </c>
    </row>
    <row r="388" spans="1:3" hidden="1" outlineLevel="1" collapsed="1">
      <c r="A388" s="3" t="s">
        <v>5</v>
      </c>
      <c r="B388" s="12">
        <f>SUM(B384:B387)</f>
        <v>1</v>
      </c>
      <c r="C388" s="12">
        <f>SUM(C384:C387)</f>
        <v>0.65625</v>
      </c>
    </row>
    <row r="389" spans="1:3" hidden="1" outlineLevel="2">
      <c r="A389" s="2" t="s">
        <v>6</v>
      </c>
      <c r="B389" s="13">
        <v>0.1</v>
      </c>
      <c r="C389" s="10">
        <f>B389*C370/B370*C180/B180</f>
        <v>1.2750000000000001E-2</v>
      </c>
    </row>
    <row r="390" spans="1:3" hidden="1" outlineLevel="2">
      <c r="A390" s="2" t="s">
        <v>7</v>
      </c>
      <c r="B390" s="13">
        <v>0.04</v>
      </c>
      <c r="C390" s="10">
        <f>B390*C371/B371*C181/B181</f>
        <v>7.3967999999999976E-3</v>
      </c>
    </row>
    <row r="391" spans="1:3" hidden="1" outlineLevel="2">
      <c r="A391" s="2" t="s">
        <v>8</v>
      </c>
      <c r="B391" s="13">
        <v>0.1</v>
      </c>
      <c r="C391" s="10">
        <f>B391*C372/B372*C182/B182</f>
        <v>2.7731250000000004E-3</v>
      </c>
    </row>
    <row r="392" spans="1:3" hidden="1" outlineLevel="2">
      <c r="A392" s="2" t="s">
        <v>9</v>
      </c>
      <c r="B392" s="13">
        <v>0.24</v>
      </c>
      <c r="C392" s="10">
        <f>B392*C373/B373*C183/B183</f>
        <v>1.4738490000000002E-2</v>
      </c>
    </row>
    <row r="393" spans="1:3" hidden="1" outlineLevel="2">
      <c r="A393" s="2" t="s">
        <v>10</v>
      </c>
      <c r="B393" s="13">
        <v>0.1</v>
      </c>
      <c r="C393" s="10">
        <f>B393*C374/B374*C184/B184</f>
        <v>2.6999999999999993E-3</v>
      </c>
    </row>
    <row r="394" spans="1:3" s="19" customFormat="1" hidden="1" outlineLevel="2">
      <c r="A394" s="2" t="s">
        <v>11</v>
      </c>
      <c r="B394" s="13">
        <v>0.14000000000000001</v>
      </c>
      <c r="C394" s="10">
        <f>B394*C375/B375*C185/B185</f>
        <v>1.5750000000000015E-3</v>
      </c>
    </row>
    <row r="395" spans="1:3" hidden="1" outlineLevel="2">
      <c r="A395" s="2" t="s">
        <v>12</v>
      </c>
      <c r="B395" s="13">
        <v>0.05</v>
      </c>
      <c r="C395" s="10">
        <f>B395*C376/B376*C186/B186</f>
        <v>4.7500000000000007E-2</v>
      </c>
    </row>
    <row r="396" spans="1:3" hidden="1" outlineLevel="2">
      <c r="A396" s="2" t="s">
        <v>13</v>
      </c>
      <c r="B396" s="13">
        <v>0.09</v>
      </c>
      <c r="C396" s="10">
        <f>B396*C377/B377*C187/B187</f>
        <v>4.4999999999999998E-2</v>
      </c>
    </row>
    <row r="397" spans="1:3" hidden="1" outlineLevel="2">
      <c r="A397" s="2" t="s">
        <v>14</v>
      </c>
      <c r="B397" s="13">
        <v>0.05</v>
      </c>
      <c r="C397" s="10">
        <f>B397*C378/B378*C188/B188</f>
        <v>1.0925000000000001E-2</v>
      </c>
    </row>
    <row r="398" spans="1:3" hidden="1" outlineLevel="2">
      <c r="A398" s="2" t="s">
        <v>15</v>
      </c>
      <c r="B398" s="13">
        <v>0.09</v>
      </c>
      <c r="C398" s="10">
        <f>B398*C379/B379*C189/B189</f>
        <v>0</v>
      </c>
    </row>
    <row r="399" spans="1:3" hidden="1" outlineLevel="1" collapsed="1">
      <c r="A399" s="3" t="s">
        <v>16</v>
      </c>
      <c r="B399" s="12">
        <f>SUM(B389:B398)</f>
        <v>1</v>
      </c>
      <c r="C399" s="12">
        <f>SUM(C389:C398)</f>
        <v>0.14535841499999999</v>
      </c>
    </row>
    <row r="400" spans="1:3" collapsed="1">
      <c r="A400" s="3" t="s">
        <v>17</v>
      </c>
      <c r="B400" s="12">
        <f t="shared" ref="B400:C400" si="41">0.4*B388+0.6*B399</f>
        <v>1</v>
      </c>
      <c r="C400" s="30">
        <f t="shared" si="41"/>
        <v>0.349715049</v>
      </c>
    </row>
    <row r="401" spans="1:3">
      <c r="A401" s="5"/>
      <c r="B401" s="1"/>
    </row>
    <row r="402" spans="1:3" s="19" customFormat="1">
      <c r="A402" s="16" t="s">
        <v>54</v>
      </c>
      <c r="B402" s="6"/>
      <c r="C402" s="6"/>
    </row>
    <row r="403" spans="1:3" hidden="1" outlineLevel="2">
      <c r="A403" s="2" t="s">
        <v>1</v>
      </c>
      <c r="B403" s="13">
        <v>0.25</v>
      </c>
      <c r="C403" s="10">
        <f>B403*C365/B365*C213/B213</f>
        <v>0.25</v>
      </c>
    </row>
    <row r="404" spans="1:3" hidden="1" outlineLevel="2">
      <c r="A404" s="2" t="s">
        <v>2</v>
      </c>
      <c r="B404" s="13">
        <v>0.1</v>
      </c>
      <c r="C404" s="10">
        <f>B404*C366/B366*C214/B214</f>
        <v>6.7000000000000004E-2</v>
      </c>
    </row>
    <row r="405" spans="1:3" hidden="1" outlineLevel="2">
      <c r="A405" s="2" t="s">
        <v>3</v>
      </c>
      <c r="B405" s="13">
        <v>0.45</v>
      </c>
      <c r="C405" s="10">
        <f>B405*C367/B367*C215/B215</f>
        <v>0.29924999999999996</v>
      </c>
    </row>
    <row r="406" spans="1:3" hidden="1" outlineLevel="2">
      <c r="A406" s="2" t="s">
        <v>4</v>
      </c>
      <c r="B406" s="13">
        <v>0.2</v>
      </c>
      <c r="C406" s="10">
        <f>B406*C368/B368*C216/B216</f>
        <v>0.04</v>
      </c>
    </row>
    <row r="407" spans="1:3" hidden="1" outlineLevel="1" collapsed="1">
      <c r="A407" s="3" t="s">
        <v>5</v>
      </c>
      <c r="B407" s="12">
        <f>SUM(B403:B406)</f>
        <v>1</v>
      </c>
      <c r="C407" s="12">
        <f>SUM(C403:C406)</f>
        <v>0.65625</v>
      </c>
    </row>
    <row r="408" spans="1:3" hidden="1" outlineLevel="2">
      <c r="A408" s="2" t="s">
        <v>6</v>
      </c>
      <c r="B408" s="13">
        <v>0.1</v>
      </c>
      <c r="C408" s="10">
        <f>B408*C370/B370*C218/B218</f>
        <v>1.2750000000000001E-2</v>
      </c>
    </row>
    <row r="409" spans="1:3" hidden="1" outlineLevel="2">
      <c r="A409" s="2" t="s">
        <v>7</v>
      </c>
      <c r="B409" s="13">
        <v>0.04</v>
      </c>
      <c r="C409" s="10">
        <f>B409*C371/B371*C219/B219</f>
        <v>7.3967999999999976E-3</v>
      </c>
    </row>
    <row r="410" spans="1:3" hidden="1" outlineLevel="2">
      <c r="A410" s="2" t="s">
        <v>8</v>
      </c>
      <c r="B410" s="13">
        <v>0.1</v>
      </c>
      <c r="C410" s="10">
        <f>B410*C372/B372*C220/B220</f>
        <v>2.7731250000000004E-3</v>
      </c>
    </row>
    <row r="411" spans="1:3" hidden="1" outlineLevel="2">
      <c r="A411" s="2" t="s">
        <v>9</v>
      </c>
      <c r="B411" s="13">
        <v>0.24</v>
      </c>
      <c r="C411" s="10">
        <f>B411*C373/B373*C221/B221</f>
        <v>1.5557295000000002E-2</v>
      </c>
    </row>
    <row r="412" spans="1:3" hidden="1" outlineLevel="2">
      <c r="A412" s="2" t="s">
        <v>10</v>
      </c>
      <c r="B412" s="13">
        <v>0.1</v>
      </c>
      <c r="C412" s="10">
        <f>B412*C374/B374*C222/B222</f>
        <v>2.9999999999999992E-3</v>
      </c>
    </row>
    <row r="413" spans="1:3" s="19" customFormat="1" hidden="1" outlineLevel="2">
      <c r="A413" s="2" t="s">
        <v>11</v>
      </c>
      <c r="B413" s="13">
        <v>0.14000000000000001</v>
      </c>
      <c r="C413" s="10">
        <f>B413*C375/B375*C223/B223</f>
        <v>1.5750000000000015E-3</v>
      </c>
    </row>
    <row r="414" spans="1:3" hidden="1" outlineLevel="2">
      <c r="A414" s="2" t="s">
        <v>12</v>
      </c>
      <c r="B414" s="13">
        <v>0.05</v>
      </c>
      <c r="C414" s="10">
        <f>B414*C376/B376*C224/B224</f>
        <v>4.7500000000000007E-2</v>
      </c>
    </row>
    <row r="415" spans="1:3" hidden="1" outlineLevel="2">
      <c r="A415" s="2" t="s">
        <v>13</v>
      </c>
      <c r="B415" s="13">
        <v>0.09</v>
      </c>
      <c r="C415" s="10">
        <f>B415*C377/B377*C225/B225</f>
        <v>4.4999999999999998E-2</v>
      </c>
    </row>
    <row r="416" spans="1:3" hidden="1" outlineLevel="2">
      <c r="A416" s="2" t="s">
        <v>14</v>
      </c>
      <c r="B416" s="13">
        <v>0.05</v>
      </c>
      <c r="C416" s="10">
        <f>B416*C378/B378*C226/B226</f>
        <v>1.0925000000000001E-2</v>
      </c>
    </row>
    <row r="417" spans="1:3" hidden="1" outlineLevel="2">
      <c r="A417" s="2" t="s">
        <v>15</v>
      </c>
      <c r="B417" s="13">
        <v>0.09</v>
      </c>
      <c r="C417" s="10">
        <f>B417*C379/B379*C227/B227</f>
        <v>0</v>
      </c>
    </row>
    <row r="418" spans="1:3" hidden="1" outlineLevel="1" collapsed="1">
      <c r="A418" s="3" t="s">
        <v>16</v>
      </c>
      <c r="B418" s="12">
        <f>SUM(B408:B417)</f>
        <v>1</v>
      </c>
      <c r="C418" s="12">
        <f>SUM(C408:C417)</f>
        <v>0.14647721999999999</v>
      </c>
    </row>
    <row r="419" spans="1:3" collapsed="1">
      <c r="A419" s="3" t="s">
        <v>17</v>
      </c>
      <c r="B419" s="12">
        <f t="shared" ref="B419:C419" si="42">0.4*B407+0.6*B418</f>
        <v>1</v>
      </c>
      <c r="C419" s="30">
        <f t="shared" si="42"/>
        <v>0.35038633200000002</v>
      </c>
    </row>
    <row r="420" spans="1:3" s="19" customFormat="1">
      <c r="A420" s="5"/>
      <c r="B420" s="1"/>
      <c r="C420" s="9"/>
    </row>
    <row r="421" spans="1:3" s="19" customFormat="1">
      <c r="A421" s="16" t="s">
        <v>55</v>
      </c>
      <c r="B421" s="6"/>
      <c r="C421" s="6"/>
    </row>
    <row r="422" spans="1:3" hidden="1" outlineLevel="2">
      <c r="A422" s="2" t="s">
        <v>1</v>
      </c>
      <c r="B422" s="13">
        <v>0.25</v>
      </c>
      <c r="C422" s="10">
        <f>B422*C365/B365*C232/B232</f>
        <v>0.25</v>
      </c>
    </row>
    <row r="423" spans="1:3" hidden="1" outlineLevel="2">
      <c r="A423" s="2" t="s">
        <v>2</v>
      </c>
      <c r="B423" s="13">
        <v>0.1</v>
      </c>
      <c r="C423" s="10">
        <f>B423*C366/B366*C233/B233</f>
        <v>6.7000000000000004E-2</v>
      </c>
    </row>
    <row r="424" spans="1:3" hidden="1" outlineLevel="2">
      <c r="A424" s="2" t="s">
        <v>3</v>
      </c>
      <c r="B424" s="13">
        <v>0.45</v>
      </c>
      <c r="C424" s="10">
        <f>B424*C367/B367*C234/B234</f>
        <v>0.29924999999999996</v>
      </c>
    </row>
    <row r="425" spans="1:3" hidden="1" outlineLevel="2">
      <c r="A425" s="2" t="s">
        <v>4</v>
      </c>
      <c r="B425" s="13">
        <v>0.2</v>
      </c>
      <c r="C425" s="10">
        <f>B425*C368/B368*C235/B235</f>
        <v>0.04</v>
      </c>
    </row>
    <row r="426" spans="1:3" hidden="1" outlineLevel="1" collapsed="1">
      <c r="A426" s="3" t="s">
        <v>5</v>
      </c>
      <c r="B426" s="12">
        <f>SUM(B422:B425)</f>
        <v>1</v>
      </c>
      <c r="C426" s="12">
        <f>SUM(C422:C425)</f>
        <v>0.65625</v>
      </c>
    </row>
    <row r="427" spans="1:3" hidden="1" outlineLevel="2">
      <c r="A427" s="2" t="s">
        <v>6</v>
      </c>
      <c r="B427" s="13">
        <v>0.1</v>
      </c>
      <c r="C427" s="10">
        <f>B427*C370/B370*C237/B237</f>
        <v>1.2750000000000001E-2</v>
      </c>
    </row>
    <row r="428" spans="1:3" hidden="1" outlineLevel="2">
      <c r="A428" s="2" t="s">
        <v>7</v>
      </c>
      <c r="B428" s="13">
        <v>0.04</v>
      </c>
      <c r="C428" s="10">
        <f>B428*C371/B371*C238/B238</f>
        <v>7.3967999999999976E-3</v>
      </c>
    </row>
    <row r="429" spans="1:3" hidden="1" outlineLevel="2">
      <c r="A429" s="2" t="s">
        <v>8</v>
      </c>
      <c r="B429" s="13">
        <v>0.1</v>
      </c>
      <c r="C429" s="10">
        <f>B429*C372/B372*C239/B239</f>
        <v>2.7731250000000004E-3</v>
      </c>
    </row>
    <row r="430" spans="1:3" hidden="1" outlineLevel="2">
      <c r="A430" s="2" t="s">
        <v>9</v>
      </c>
      <c r="B430" s="13">
        <v>0.24</v>
      </c>
      <c r="C430" s="10">
        <f>B430*C373/B373*C240/B240</f>
        <v>1.3987918750000002E-2</v>
      </c>
    </row>
    <row r="431" spans="1:3" hidden="1" outlineLevel="2">
      <c r="A431" s="2" t="s">
        <v>10</v>
      </c>
      <c r="B431" s="13">
        <v>0.1</v>
      </c>
      <c r="C431" s="10">
        <f>B431*C374/B374*C241/B241</f>
        <v>2.6999999999999993E-3</v>
      </c>
    </row>
    <row r="432" spans="1:3" s="19" customFormat="1" hidden="1" outlineLevel="2">
      <c r="A432" s="2" t="s">
        <v>11</v>
      </c>
      <c r="B432" s="13">
        <v>0.14000000000000001</v>
      </c>
      <c r="C432" s="10">
        <f>B432*C375/B375*C242/B242</f>
        <v>1.5750000000000015E-3</v>
      </c>
    </row>
    <row r="433" spans="1:3" hidden="1" outlineLevel="2">
      <c r="A433" s="2" t="s">
        <v>12</v>
      </c>
      <c r="B433" s="13">
        <v>0.05</v>
      </c>
      <c r="C433" s="10">
        <f>B433*C376/B376*C243/B243</f>
        <v>4.7500000000000007E-2</v>
      </c>
    </row>
    <row r="434" spans="1:3" hidden="1" outlineLevel="2">
      <c r="A434" s="2" t="s">
        <v>13</v>
      </c>
      <c r="B434" s="13">
        <v>0.09</v>
      </c>
      <c r="C434" s="10">
        <f>B434*C377/B377*C244/B244</f>
        <v>4.4999999999999998E-2</v>
      </c>
    </row>
    <row r="435" spans="1:3" hidden="1" outlineLevel="2">
      <c r="A435" s="2" t="s">
        <v>14</v>
      </c>
      <c r="B435" s="13">
        <v>0.05</v>
      </c>
      <c r="C435" s="10">
        <f>B435*C378/B378*C245/B245</f>
        <v>1.0925000000000001E-2</v>
      </c>
    </row>
    <row r="436" spans="1:3" hidden="1" outlineLevel="2">
      <c r="A436" s="2" t="s">
        <v>15</v>
      </c>
      <c r="B436" s="13">
        <v>0.09</v>
      </c>
      <c r="C436" s="10">
        <f>B436*C379/B379*C246/B246</f>
        <v>0</v>
      </c>
    </row>
    <row r="437" spans="1:3" hidden="1" outlineLevel="1" collapsed="1">
      <c r="A437" s="3" t="s">
        <v>16</v>
      </c>
      <c r="B437" s="12">
        <f>SUM(B427:B436)</f>
        <v>1</v>
      </c>
      <c r="C437" s="12">
        <f>SUM(C427:C436)</f>
        <v>0.14460784374999999</v>
      </c>
    </row>
    <row r="438" spans="1:3" collapsed="1">
      <c r="A438" s="3" t="s">
        <v>17</v>
      </c>
      <c r="B438" s="12">
        <f t="shared" ref="B438:C438" si="43">0.4*B426+0.6*B437</f>
        <v>1</v>
      </c>
      <c r="C438" s="12">
        <f t="shared" si="43"/>
        <v>0.34926470625</v>
      </c>
    </row>
    <row r="440" spans="1:3">
      <c r="A440" s="16" t="s">
        <v>77</v>
      </c>
      <c r="B440" s="6"/>
      <c r="C440" s="6"/>
    </row>
    <row r="441" spans="1:3" hidden="1" outlineLevel="2">
      <c r="A441" s="2" t="s">
        <v>1</v>
      </c>
      <c r="B441" s="13">
        <v>0.25</v>
      </c>
      <c r="C441" s="10">
        <f>B441*C270/B270*C175/B175</f>
        <v>0.25</v>
      </c>
    </row>
    <row r="442" spans="1:3" hidden="1" outlineLevel="2">
      <c r="A442" s="2" t="s">
        <v>2</v>
      </c>
      <c r="B442" s="13">
        <v>0.1</v>
      </c>
      <c r="C442" s="10">
        <f>B442*C271/B271*C176/B176</f>
        <v>6.7000000000000004E-2</v>
      </c>
    </row>
    <row r="443" spans="1:3" hidden="1" outlineLevel="2">
      <c r="A443" s="2" t="s">
        <v>3</v>
      </c>
      <c r="B443" s="13">
        <v>0.45</v>
      </c>
      <c r="C443" s="10">
        <f>B443*C272/B272*C177/B177</f>
        <v>0.29924999999999996</v>
      </c>
    </row>
    <row r="444" spans="1:3" hidden="1" outlineLevel="2">
      <c r="A444" s="2" t="s">
        <v>4</v>
      </c>
      <c r="B444" s="13">
        <v>0.2</v>
      </c>
      <c r="C444" s="10">
        <f>B444*C273/B273*C178/B178</f>
        <v>0.04</v>
      </c>
    </row>
    <row r="445" spans="1:3" hidden="1" outlineLevel="1" collapsed="1">
      <c r="A445" s="3" t="s">
        <v>5</v>
      </c>
      <c r="B445" s="12">
        <f>SUM(B441:B444)</f>
        <v>1</v>
      </c>
      <c r="C445" s="12">
        <f>SUM(C441:C444)</f>
        <v>0.65625</v>
      </c>
    </row>
    <row r="446" spans="1:3" hidden="1" outlineLevel="2">
      <c r="A446" s="2" t="s">
        <v>6</v>
      </c>
      <c r="B446" s="13">
        <v>0.1</v>
      </c>
      <c r="C446" s="10">
        <f>B446*C275/B275*C180/B180</f>
        <v>5.0999999999999986E-3</v>
      </c>
    </row>
    <row r="447" spans="1:3" s="19" customFormat="1" hidden="1" outlineLevel="2">
      <c r="A447" s="2" t="s">
        <v>7</v>
      </c>
      <c r="B447" s="13">
        <v>0.04</v>
      </c>
      <c r="C447" s="10">
        <f>B447*C276/B276*C181/B181</f>
        <v>1.4471999999999992E-3</v>
      </c>
    </row>
    <row r="448" spans="1:3" hidden="1" outlineLevel="2">
      <c r="A448" s="2" t="s">
        <v>8</v>
      </c>
      <c r="B448" s="13">
        <v>0.1</v>
      </c>
      <c r="C448" s="10">
        <f>B448*C277/B277*C182/B182</f>
        <v>1.9125000000000019E-3</v>
      </c>
    </row>
    <row r="449" spans="1:3" hidden="1" outlineLevel="2">
      <c r="A449" s="2" t="s">
        <v>9</v>
      </c>
      <c r="B449" s="13">
        <v>0.24</v>
      </c>
      <c r="C449" s="10">
        <f>B449*C278/B278*C183/B183</f>
        <v>1.5872220000000003E-2</v>
      </c>
    </row>
    <row r="450" spans="1:3" hidden="1" outlineLevel="2">
      <c r="A450" s="2" t="s">
        <v>10</v>
      </c>
      <c r="B450" s="13">
        <v>0.1</v>
      </c>
      <c r="C450" s="10">
        <f>B450*C279/B279*C184/B184</f>
        <v>3.375E-3</v>
      </c>
    </row>
    <row r="451" spans="1:3" hidden="1" outlineLevel="2">
      <c r="A451" s="2" t="s">
        <v>11</v>
      </c>
      <c r="B451" s="13">
        <v>0.14000000000000001</v>
      </c>
      <c r="C451" s="10">
        <f>B451*C280/B280*C185/B185</f>
        <v>2.6250000000000028E-3</v>
      </c>
    </row>
    <row r="452" spans="1:3" hidden="1" outlineLevel="2">
      <c r="A452" s="2" t="s">
        <v>12</v>
      </c>
      <c r="B452" s="13">
        <v>0.05</v>
      </c>
      <c r="C452" s="10">
        <f>B452*C281/B281*C186/B186</f>
        <v>4.7500000000000007E-2</v>
      </c>
    </row>
    <row r="453" spans="1:3" hidden="1" outlineLevel="2">
      <c r="A453" s="2" t="s">
        <v>13</v>
      </c>
      <c r="B453" s="13">
        <v>0.09</v>
      </c>
      <c r="C453" s="10">
        <f>B453*C282/B282*C187/B187</f>
        <v>4.4999999999999998E-2</v>
      </c>
    </row>
    <row r="454" spans="1:3" hidden="1" outlineLevel="2">
      <c r="A454" s="2" t="s">
        <v>14</v>
      </c>
      <c r="B454" s="13">
        <v>0.05</v>
      </c>
      <c r="C454" s="10">
        <f>B454*C283/B283*C188/B188</f>
        <v>1.1875000000000002E-2</v>
      </c>
    </row>
    <row r="455" spans="1:3" s="19" customFormat="1" hidden="1" outlineLevel="2">
      <c r="A455" s="2" t="s">
        <v>15</v>
      </c>
      <c r="B455" s="13">
        <v>0.09</v>
      </c>
      <c r="C455" s="10">
        <f>B455*C284/B284*C189/B189</f>
        <v>0</v>
      </c>
    </row>
    <row r="456" spans="1:3" hidden="1" outlineLevel="1" collapsed="1">
      <c r="A456" s="3" t="s">
        <v>16</v>
      </c>
      <c r="B456" s="12">
        <f>SUM(B446:B455)</f>
        <v>1</v>
      </c>
      <c r="C456" s="12">
        <f>SUM(C446:C455)</f>
        <v>0.13470692000000001</v>
      </c>
    </row>
    <row r="457" spans="1:3" collapsed="1">
      <c r="A457" s="3" t="s">
        <v>17</v>
      </c>
      <c r="B457" s="12">
        <f t="shared" ref="B457:C457" si="44">0.4*B445+0.6*B456</f>
        <v>1</v>
      </c>
      <c r="C457" s="12">
        <f t="shared" si="44"/>
        <v>0.34332415199999999</v>
      </c>
    </row>
    <row r="459" spans="1:3">
      <c r="A459" s="16" t="s">
        <v>78</v>
      </c>
      <c r="B459" s="6"/>
      <c r="C459" s="6"/>
    </row>
    <row r="460" spans="1:3" hidden="1" outlineLevel="2">
      <c r="A460" s="2" t="s">
        <v>1</v>
      </c>
      <c r="B460" s="13">
        <v>0.25</v>
      </c>
      <c r="C460" s="10">
        <f>B460*C270/B270*C213/B213</f>
        <v>0.25</v>
      </c>
    </row>
    <row r="461" spans="1:3" hidden="1" outlineLevel="2">
      <c r="A461" s="2" t="s">
        <v>2</v>
      </c>
      <c r="B461" s="13">
        <v>0.1</v>
      </c>
      <c r="C461" s="10">
        <f>B461*C271/B271*C214/B214</f>
        <v>6.7000000000000004E-2</v>
      </c>
    </row>
    <row r="462" spans="1:3" hidden="1" outlineLevel="2">
      <c r="A462" s="2" t="s">
        <v>3</v>
      </c>
      <c r="B462" s="13">
        <v>0.45</v>
      </c>
      <c r="C462" s="10">
        <f>B462*C272/B272*C215/B215</f>
        <v>0.29924999999999996</v>
      </c>
    </row>
    <row r="463" spans="1:3" hidden="1" outlineLevel="2">
      <c r="A463" s="2" t="s">
        <v>4</v>
      </c>
      <c r="B463" s="13">
        <v>0.2</v>
      </c>
      <c r="C463" s="10">
        <f>B463*C273/B273*C216/B216</f>
        <v>0.04</v>
      </c>
    </row>
    <row r="464" spans="1:3" hidden="1" outlineLevel="1" collapsed="1">
      <c r="A464" s="3" t="s">
        <v>5</v>
      </c>
      <c r="B464" s="12">
        <f>SUM(B460:B463)</f>
        <v>1</v>
      </c>
      <c r="C464" s="12">
        <f>SUM(C460:C463)</f>
        <v>0.65625</v>
      </c>
    </row>
    <row r="465" spans="1:3" hidden="1" outlineLevel="2">
      <c r="A465" s="2" t="s">
        <v>6</v>
      </c>
      <c r="B465" s="13">
        <v>0.1</v>
      </c>
      <c r="C465" s="10">
        <f>B465*C275/B275*C218/B218</f>
        <v>5.0999999999999986E-3</v>
      </c>
    </row>
    <row r="466" spans="1:3" s="19" customFormat="1" hidden="1" outlineLevel="2">
      <c r="A466" s="2" t="s">
        <v>7</v>
      </c>
      <c r="B466" s="13">
        <v>0.04</v>
      </c>
      <c r="C466" s="10">
        <f>B466*C276/B276*C219/B219</f>
        <v>1.4471999999999992E-3</v>
      </c>
    </row>
    <row r="467" spans="1:3" hidden="1" outlineLevel="2">
      <c r="A467" s="2" t="s">
        <v>8</v>
      </c>
      <c r="B467" s="13">
        <v>0.1</v>
      </c>
      <c r="C467" s="10">
        <f>B467*C277/B277*C220/B220</f>
        <v>1.9125000000000019E-3</v>
      </c>
    </row>
    <row r="468" spans="1:3" hidden="1" outlineLevel="2">
      <c r="A468" s="2" t="s">
        <v>9</v>
      </c>
      <c r="B468" s="13">
        <v>0.24</v>
      </c>
      <c r="C468" s="10">
        <f>B468*C278/B278*C221/B221</f>
        <v>1.6754010000000007E-2</v>
      </c>
    </row>
    <row r="469" spans="1:3" hidden="1" outlineLevel="2">
      <c r="A469" s="2" t="s">
        <v>10</v>
      </c>
      <c r="B469" s="13">
        <v>0.1</v>
      </c>
      <c r="C469" s="10">
        <f>B469*C279/B279*C222/B222</f>
        <v>3.7499999999999999E-3</v>
      </c>
    </row>
    <row r="470" spans="1:3" hidden="1" outlineLevel="2">
      <c r="A470" s="2" t="s">
        <v>11</v>
      </c>
      <c r="B470" s="13">
        <v>0.14000000000000001</v>
      </c>
      <c r="C470" s="10">
        <f>B470*C280/B280*C223/B223</f>
        <v>2.6250000000000028E-3</v>
      </c>
    </row>
    <row r="471" spans="1:3" hidden="1" outlineLevel="2">
      <c r="A471" s="2" t="s">
        <v>12</v>
      </c>
      <c r="B471" s="13">
        <v>0.05</v>
      </c>
      <c r="C471" s="10">
        <f>B471*C281/B281*C224/B224</f>
        <v>4.7500000000000007E-2</v>
      </c>
    </row>
    <row r="472" spans="1:3" hidden="1" outlineLevel="2">
      <c r="A472" s="2" t="s">
        <v>13</v>
      </c>
      <c r="B472" s="13">
        <v>0.09</v>
      </c>
      <c r="C472" s="10">
        <f>B472*C282/B282*C225/B225</f>
        <v>4.4999999999999998E-2</v>
      </c>
    </row>
    <row r="473" spans="1:3" hidden="1" outlineLevel="2">
      <c r="A473" s="2" t="s">
        <v>14</v>
      </c>
      <c r="B473" s="13">
        <v>0.05</v>
      </c>
      <c r="C473" s="10">
        <f>B473*C283/B283*C226/B226</f>
        <v>1.1875000000000002E-2</v>
      </c>
    </row>
    <row r="474" spans="1:3" s="19" customFormat="1" hidden="1" outlineLevel="2">
      <c r="A474" s="2" t="s">
        <v>15</v>
      </c>
      <c r="B474" s="13">
        <v>0.09</v>
      </c>
      <c r="C474" s="10">
        <f>B474*C284/B284*C227/B227</f>
        <v>0</v>
      </c>
    </row>
    <row r="475" spans="1:3" hidden="1" outlineLevel="1" collapsed="1">
      <c r="A475" s="3" t="s">
        <v>16</v>
      </c>
      <c r="B475" s="12">
        <f>SUM(B465:B474)</f>
        <v>1</v>
      </c>
      <c r="C475" s="12">
        <f>SUM(C465:C474)</f>
        <v>0.13596371000000002</v>
      </c>
    </row>
    <row r="476" spans="1:3" collapsed="1">
      <c r="A476" s="3" t="s">
        <v>17</v>
      </c>
      <c r="B476" s="12">
        <f t="shared" ref="B476:C476" si="45">0.4*B464+0.6*B475</f>
        <v>1</v>
      </c>
      <c r="C476" s="12">
        <f t="shared" si="45"/>
        <v>0.34407822600000004</v>
      </c>
    </row>
    <row r="478" spans="1:3" s="19" customFormat="1">
      <c r="A478" s="16" t="s">
        <v>79</v>
      </c>
      <c r="B478" s="6"/>
      <c r="C478" s="6"/>
    </row>
    <row r="479" spans="1:3" hidden="1" outlineLevel="2">
      <c r="A479" s="2" t="s">
        <v>1</v>
      </c>
      <c r="B479" s="13">
        <v>0.25</v>
      </c>
      <c r="C479" s="10">
        <f>B479*C270/B270*C232/B232</f>
        <v>0.25</v>
      </c>
    </row>
    <row r="480" spans="1:3" hidden="1" outlineLevel="2">
      <c r="A480" s="2" t="s">
        <v>2</v>
      </c>
      <c r="B480" s="13">
        <v>0.1</v>
      </c>
      <c r="C480" s="10">
        <f>B480*C271/B271*C233/B233</f>
        <v>6.7000000000000004E-2</v>
      </c>
    </row>
    <row r="481" spans="1:3" hidden="1" outlineLevel="2">
      <c r="A481" s="2" t="s">
        <v>3</v>
      </c>
      <c r="B481" s="13">
        <v>0.45</v>
      </c>
      <c r="C481" s="10">
        <f>B481*C272/B272*C234/B234</f>
        <v>0.29924999999999996</v>
      </c>
    </row>
    <row r="482" spans="1:3" hidden="1" outlineLevel="2">
      <c r="A482" s="2" t="s">
        <v>4</v>
      </c>
      <c r="B482" s="13">
        <v>0.2</v>
      </c>
      <c r="C482" s="10">
        <f>B482*C273/B273*C235/B235</f>
        <v>0.04</v>
      </c>
    </row>
    <row r="483" spans="1:3" hidden="1" outlineLevel="1" collapsed="1">
      <c r="A483" s="3" t="s">
        <v>5</v>
      </c>
      <c r="B483" s="12">
        <f>SUM(B479:B482)</f>
        <v>1</v>
      </c>
      <c r="C483" s="12">
        <f>SUM(C479:C482)</f>
        <v>0.65625</v>
      </c>
    </row>
    <row r="484" spans="1:3" hidden="1" outlineLevel="2">
      <c r="A484" s="2" t="s">
        <v>6</v>
      </c>
      <c r="B484" s="13">
        <v>0.1</v>
      </c>
      <c r="C484" s="10">
        <f>B484*C275/B275*C237/B237</f>
        <v>5.0999999999999986E-3</v>
      </c>
    </row>
    <row r="485" spans="1:3" s="19" customFormat="1" hidden="1" outlineLevel="2">
      <c r="A485" s="2" t="s">
        <v>7</v>
      </c>
      <c r="B485" s="13">
        <v>0.04</v>
      </c>
      <c r="C485" s="10">
        <f>B485*C276/B276*C238/B238</f>
        <v>1.4471999999999992E-3</v>
      </c>
    </row>
    <row r="486" spans="1:3" hidden="1" outlineLevel="2">
      <c r="A486" s="2" t="s">
        <v>8</v>
      </c>
      <c r="B486" s="13">
        <v>0.1</v>
      </c>
      <c r="C486" s="10">
        <f>B486*C277/B277*C239/B239</f>
        <v>1.9125000000000019E-3</v>
      </c>
    </row>
    <row r="487" spans="1:3" hidden="1" outlineLevel="2">
      <c r="A487" s="2" t="s">
        <v>9</v>
      </c>
      <c r="B487" s="13">
        <v>0.24</v>
      </c>
      <c r="C487" s="10">
        <f>B487*C278/B278*C240/B240</f>
        <v>1.5063912500000002E-2</v>
      </c>
    </row>
    <row r="488" spans="1:3" hidden="1" outlineLevel="2">
      <c r="A488" s="2" t="s">
        <v>10</v>
      </c>
      <c r="B488" s="13">
        <v>0.1</v>
      </c>
      <c r="C488" s="10">
        <f>B488*C279/B279*C241/B241</f>
        <v>3.375E-3</v>
      </c>
    </row>
    <row r="489" spans="1:3" hidden="1" outlineLevel="2">
      <c r="A489" s="2" t="s">
        <v>11</v>
      </c>
      <c r="B489" s="13">
        <v>0.14000000000000001</v>
      </c>
      <c r="C489" s="10">
        <f>B489*C280/B280*C242/B242</f>
        <v>2.6250000000000028E-3</v>
      </c>
    </row>
    <row r="490" spans="1:3" hidden="1" outlineLevel="2">
      <c r="A490" s="2" t="s">
        <v>12</v>
      </c>
      <c r="B490" s="13">
        <v>0.05</v>
      </c>
      <c r="C490" s="10">
        <f>B490*C281/B281*C243/B243</f>
        <v>4.7500000000000007E-2</v>
      </c>
    </row>
    <row r="491" spans="1:3" hidden="1" outlineLevel="2">
      <c r="A491" s="2" t="s">
        <v>13</v>
      </c>
      <c r="B491" s="13">
        <v>0.09</v>
      </c>
      <c r="C491" s="10">
        <f>B491*C282/B282*C244/B244</f>
        <v>4.4999999999999998E-2</v>
      </c>
    </row>
    <row r="492" spans="1:3" hidden="1" outlineLevel="2">
      <c r="A492" s="2" t="s">
        <v>14</v>
      </c>
      <c r="B492" s="13">
        <v>0.05</v>
      </c>
      <c r="C492" s="10">
        <f>B492*C283/B283*C245/B245</f>
        <v>1.1875000000000002E-2</v>
      </c>
    </row>
    <row r="493" spans="1:3" s="19" customFormat="1" hidden="1" outlineLevel="2">
      <c r="A493" s="2" t="s">
        <v>15</v>
      </c>
      <c r="B493" s="13">
        <v>0.09</v>
      </c>
      <c r="C493" s="10">
        <f>B493*C284/B284*C246/B246</f>
        <v>0</v>
      </c>
    </row>
    <row r="494" spans="1:3" hidden="1" outlineLevel="1" collapsed="1">
      <c r="A494" s="3" t="s">
        <v>16</v>
      </c>
      <c r="B494" s="12">
        <f>SUM(B484:B493)</f>
        <v>1</v>
      </c>
      <c r="C494" s="12">
        <f>SUM(C484:C493)</f>
        <v>0.13389861250000001</v>
      </c>
    </row>
    <row r="495" spans="1:3" collapsed="1">
      <c r="A495" s="3" t="s">
        <v>17</v>
      </c>
      <c r="B495" s="12">
        <f t="shared" ref="B495:C495" si="46">0.4*B483+0.6*B494</f>
        <v>1</v>
      </c>
      <c r="C495" s="12">
        <f t="shared" si="46"/>
        <v>0.34283916749999999</v>
      </c>
    </row>
    <row r="497" spans="1:3">
      <c r="A497" s="16" t="s">
        <v>32</v>
      </c>
      <c r="B497" s="6"/>
      <c r="C497" s="6"/>
    </row>
    <row r="498" spans="1:3" hidden="1" outlineLevel="2">
      <c r="A498" s="2" t="s">
        <v>1</v>
      </c>
      <c r="B498" s="13">
        <v>0.25</v>
      </c>
      <c r="C498" s="10">
        <f>B498*C289/B289*C175/B175</f>
        <v>0.25</v>
      </c>
    </row>
    <row r="499" spans="1:3" hidden="1" outlineLevel="2">
      <c r="A499" s="2" t="s">
        <v>2</v>
      </c>
      <c r="B499" s="13">
        <v>0.1</v>
      </c>
      <c r="C499" s="10">
        <f>B499*C290/B290*C176/B176</f>
        <v>6.7000000000000004E-2</v>
      </c>
    </row>
    <row r="500" spans="1:3" hidden="1" outlineLevel="2">
      <c r="A500" s="2" t="s">
        <v>3</v>
      </c>
      <c r="B500" s="13">
        <v>0.45</v>
      </c>
      <c r="C500" s="10">
        <f>B500*C291/B291*C177/B177</f>
        <v>0.29924999999999996</v>
      </c>
    </row>
    <row r="501" spans="1:3" hidden="1" outlineLevel="2">
      <c r="A501" s="2" t="s">
        <v>4</v>
      </c>
      <c r="B501" s="13">
        <v>0.2</v>
      </c>
      <c r="C501" s="10">
        <f>B501*C292/B292*C178/B178</f>
        <v>0.04</v>
      </c>
    </row>
    <row r="502" spans="1:3" hidden="1" outlineLevel="1" collapsed="1">
      <c r="A502" s="3" t="s">
        <v>5</v>
      </c>
      <c r="B502" s="12">
        <f>SUM(B498:B501)</f>
        <v>1</v>
      </c>
      <c r="C502" s="12">
        <f>SUM(C498:C501)</f>
        <v>0.65625</v>
      </c>
    </row>
    <row r="503" spans="1:3" hidden="1" outlineLevel="2">
      <c r="A503" s="2" t="s">
        <v>6</v>
      </c>
      <c r="B503" s="13">
        <v>0.1</v>
      </c>
      <c r="C503" s="10">
        <f>B503*C294/B294*C180/B180</f>
        <v>1.2750000000000001E-2</v>
      </c>
    </row>
    <row r="504" spans="1:3" hidden="1" outlineLevel="2">
      <c r="A504" s="2" t="s">
        <v>7</v>
      </c>
      <c r="B504" s="13">
        <v>0.04</v>
      </c>
      <c r="C504" s="10">
        <f>B504*C295/B295*C181/B181</f>
        <v>7.3967999999999976E-3</v>
      </c>
    </row>
    <row r="505" spans="1:3" s="19" customFormat="1" hidden="1" outlineLevel="2">
      <c r="A505" s="2" t="s">
        <v>8</v>
      </c>
      <c r="B505" s="13">
        <v>0.1</v>
      </c>
      <c r="C505" s="10">
        <f>B505*C296/B296*C182/B182</f>
        <v>3.346875E-3</v>
      </c>
    </row>
    <row r="506" spans="1:3" hidden="1" outlineLevel="2">
      <c r="A506" s="2" t="s">
        <v>9</v>
      </c>
      <c r="B506" s="13">
        <v>0.24</v>
      </c>
      <c r="C506" s="10">
        <f>B506*C297/B297*C183/B183</f>
        <v>1.5872220000000003E-2</v>
      </c>
    </row>
    <row r="507" spans="1:3" hidden="1" outlineLevel="2">
      <c r="A507" s="2" t="s">
        <v>10</v>
      </c>
      <c r="B507" s="13">
        <v>0.1</v>
      </c>
      <c r="C507" s="10">
        <f>B507*C298/B298*C184/B184</f>
        <v>3.375E-3</v>
      </c>
    </row>
    <row r="508" spans="1:3" hidden="1" outlineLevel="2">
      <c r="A508" s="2" t="s">
        <v>11</v>
      </c>
      <c r="B508" s="13">
        <v>0.14000000000000001</v>
      </c>
      <c r="C508" s="10">
        <f>B508*C299/B299*C185/B185</f>
        <v>2.6250000000000028E-3</v>
      </c>
    </row>
    <row r="509" spans="1:3" hidden="1" outlineLevel="2">
      <c r="A509" s="2" t="s">
        <v>12</v>
      </c>
      <c r="B509" s="13">
        <v>0.05</v>
      </c>
      <c r="C509" s="10">
        <f>B509*C300/B300*C186/B186</f>
        <v>4.7500000000000007E-2</v>
      </c>
    </row>
    <row r="510" spans="1:3" hidden="1" outlineLevel="2">
      <c r="A510" s="2" t="s">
        <v>13</v>
      </c>
      <c r="B510" s="13">
        <v>0.09</v>
      </c>
      <c r="C510" s="10">
        <f>B510*C301/B301*C187/B187</f>
        <v>4.4999999999999998E-2</v>
      </c>
    </row>
    <row r="511" spans="1:3" hidden="1" outlineLevel="2">
      <c r="A511" s="2" t="s">
        <v>14</v>
      </c>
      <c r="B511" s="13">
        <v>0.05</v>
      </c>
      <c r="C511" s="10">
        <f>B511*C302/B302*C188/B188</f>
        <v>1.1875000000000002E-2</v>
      </c>
    </row>
    <row r="512" spans="1:3" hidden="1" outlineLevel="2">
      <c r="A512" s="2" t="s">
        <v>15</v>
      </c>
      <c r="B512" s="13">
        <v>0.09</v>
      </c>
      <c r="C512" s="10">
        <f>B512*C303/B303*C189/B189</f>
        <v>0</v>
      </c>
    </row>
    <row r="513" spans="1:3" hidden="1" outlineLevel="1" collapsed="1">
      <c r="A513" s="3" t="s">
        <v>16</v>
      </c>
      <c r="B513" s="12">
        <f>SUM(B503:B512)</f>
        <v>1</v>
      </c>
      <c r="C513" s="12">
        <f>SUM(C503:C512)</f>
        <v>0.14974089500000001</v>
      </c>
    </row>
    <row r="514" spans="1:3" collapsed="1">
      <c r="A514" s="3" t="s">
        <v>17</v>
      </c>
      <c r="B514" s="12">
        <f t="shared" ref="B514:C514" si="47">0.4*B502+0.6*B513</f>
        <v>1</v>
      </c>
      <c r="C514" s="12">
        <f t="shared" si="47"/>
        <v>0.35234453700000001</v>
      </c>
    </row>
    <row r="515" spans="1:3" s="19" customFormat="1">
      <c r="A515" s="18"/>
      <c r="B515" s="9"/>
      <c r="C515" s="9"/>
    </row>
    <row r="516" spans="1:3">
      <c r="A516" s="16" t="s">
        <v>56</v>
      </c>
      <c r="B516" s="6"/>
      <c r="C516" s="6"/>
    </row>
    <row r="517" spans="1:3" hidden="1" outlineLevel="2">
      <c r="A517" s="2" t="s">
        <v>1</v>
      </c>
      <c r="B517" s="13">
        <v>0.25</v>
      </c>
      <c r="C517" s="10">
        <f>B517*C289/B289*C213/B213</f>
        <v>0.25</v>
      </c>
    </row>
    <row r="518" spans="1:3" hidden="1" outlineLevel="2">
      <c r="A518" s="2" t="s">
        <v>2</v>
      </c>
      <c r="B518" s="13">
        <v>0.1</v>
      </c>
      <c r="C518" s="10">
        <f>B518*C290/B290*C214/B214</f>
        <v>6.7000000000000004E-2</v>
      </c>
    </row>
    <row r="519" spans="1:3" hidden="1" outlineLevel="2">
      <c r="A519" s="2" t="s">
        <v>3</v>
      </c>
      <c r="B519" s="13">
        <v>0.45</v>
      </c>
      <c r="C519" s="10">
        <f>B519*C291/B291*C215/B215</f>
        <v>0.29924999999999996</v>
      </c>
    </row>
    <row r="520" spans="1:3" hidden="1" outlineLevel="2">
      <c r="A520" s="2" t="s">
        <v>4</v>
      </c>
      <c r="B520" s="13">
        <v>0.2</v>
      </c>
      <c r="C520" s="10">
        <f>B520*C292/B292*C216/B216</f>
        <v>0.04</v>
      </c>
    </row>
    <row r="521" spans="1:3" hidden="1" outlineLevel="1" collapsed="1">
      <c r="A521" s="3" t="s">
        <v>5</v>
      </c>
      <c r="B521" s="12">
        <f>SUM(B517:B520)</f>
        <v>1</v>
      </c>
      <c r="C521" s="12">
        <f>SUM(C517:C520)</f>
        <v>0.65625</v>
      </c>
    </row>
    <row r="522" spans="1:3" hidden="1" outlineLevel="2">
      <c r="A522" s="2" t="s">
        <v>6</v>
      </c>
      <c r="B522" s="13">
        <v>0.1</v>
      </c>
      <c r="C522" s="10">
        <f>B522*C294/B294*C218/B218</f>
        <v>1.2750000000000001E-2</v>
      </c>
    </row>
    <row r="523" spans="1:3" hidden="1" outlineLevel="2">
      <c r="A523" s="2" t="s">
        <v>7</v>
      </c>
      <c r="B523" s="13">
        <v>0.04</v>
      </c>
      <c r="C523" s="10">
        <f>B523*C295/B295*C219/B219</f>
        <v>7.3967999999999976E-3</v>
      </c>
    </row>
    <row r="524" spans="1:3" s="19" customFormat="1" hidden="1" outlineLevel="2">
      <c r="A524" s="2" t="s">
        <v>8</v>
      </c>
      <c r="B524" s="13">
        <v>0.1</v>
      </c>
      <c r="C524" s="10">
        <f>B524*C296/B296*C220/B220</f>
        <v>3.346875E-3</v>
      </c>
    </row>
    <row r="525" spans="1:3" hidden="1" outlineLevel="2">
      <c r="A525" s="2" t="s">
        <v>9</v>
      </c>
      <c r="B525" s="13">
        <v>0.24</v>
      </c>
      <c r="C525" s="10">
        <f>B525*C297/B297*C221/B221</f>
        <v>1.6754010000000007E-2</v>
      </c>
    </row>
    <row r="526" spans="1:3" hidden="1" outlineLevel="2">
      <c r="A526" s="2" t="s">
        <v>10</v>
      </c>
      <c r="B526" s="13">
        <v>0.1</v>
      </c>
      <c r="C526" s="10">
        <f>B526*C298/B298*C222/B222</f>
        <v>3.7499999999999999E-3</v>
      </c>
    </row>
    <row r="527" spans="1:3" hidden="1" outlineLevel="2">
      <c r="A527" s="2" t="s">
        <v>11</v>
      </c>
      <c r="B527" s="13">
        <v>0.14000000000000001</v>
      </c>
      <c r="C527" s="10">
        <f>B527*C299/B299*C223/B223</f>
        <v>2.6250000000000028E-3</v>
      </c>
    </row>
    <row r="528" spans="1:3" hidden="1" outlineLevel="2">
      <c r="A528" s="2" t="s">
        <v>12</v>
      </c>
      <c r="B528" s="13">
        <v>0.05</v>
      </c>
      <c r="C528" s="10">
        <f>B528*C300/B300*C224/B224</f>
        <v>4.7500000000000007E-2</v>
      </c>
    </row>
    <row r="529" spans="1:3" hidden="1" outlineLevel="2">
      <c r="A529" s="2" t="s">
        <v>13</v>
      </c>
      <c r="B529" s="13">
        <v>0.09</v>
      </c>
      <c r="C529" s="10">
        <f>B529*C301/B301*C225/B225</f>
        <v>4.4999999999999998E-2</v>
      </c>
    </row>
    <row r="530" spans="1:3" hidden="1" outlineLevel="2">
      <c r="A530" s="2" t="s">
        <v>14</v>
      </c>
      <c r="B530" s="13">
        <v>0.05</v>
      </c>
      <c r="C530" s="10">
        <f>B530*C302/B302*C226/B226</f>
        <v>1.1875000000000002E-2</v>
      </c>
    </row>
    <row r="531" spans="1:3" hidden="1" outlineLevel="2">
      <c r="A531" s="2" t="s">
        <v>15</v>
      </c>
      <c r="B531" s="13">
        <v>0.09</v>
      </c>
      <c r="C531" s="10">
        <f>B531*C303/B303*C227/B227</f>
        <v>0</v>
      </c>
    </row>
    <row r="532" spans="1:3" hidden="1" outlineLevel="1" collapsed="1">
      <c r="A532" s="3" t="s">
        <v>16</v>
      </c>
      <c r="B532" s="12">
        <f>SUM(B522:B531)</f>
        <v>1</v>
      </c>
      <c r="C532" s="12">
        <f>SUM(C522:C531)</f>
        <v>0.15099768500000002</v>
      </c>
    </row>
    <row r="533" spans="1:3" collapsed="1">
      <c r="A533" s="3" t="s">
        <v>17</v>
      </c>
      <c r="B533" s="12">
        <f t="shared" ref="B533:C533" si="48">0.4*B521+0.6*B532</f>
        <v>1</v>
      </c>
      <c r="C533" s="12">
        <f t="shared" si="48"/>
        <v>0.35309861100000001</v>
      </c>
    </row>
    <row r="534" spans="1:3" s="19" customFormat="1">
      <c r="A534" s="18"/>
      <c r="B534" s="9"/>
      <c r="C534" s="9"/>
    </row>
    <row r="535" spans="1:3">
      <c r="A535" s="16" t="s">
        <v>57</v>
      </c>
      <c r="B535" s="6"/>
      <c r="C535" s="6"/>
    </row>
    <row r="536" spans="1:3" hidden="1" outlineLevel="2">
      <c r="A536" s="2" t="s">
        <v>1</v>
      </c>
      <c r="B536" s="13">
        <v>0.25</v>
      </c>
      <c r="C536" s="10">
        <f>B536*C289/B289*C232/B232</f>
        <v>0.25</v>
      </c>
    </row>
    <row r="537" spans="1:3" hidden="1" outlineLevel="2">
      <c r="A537" s="2" t="s">
        <v>2</v>
      </c>
      <c r="B537" s="13">
        <v>0.1</v>
      </c>
      <c r="C537" s="10">
        <f>B537*C290/B290*C233/B233</f>
        <v>6.7000000000000004E-2</v>
      </c>
    </row>
    <row r="538" spans="1:3" hidden="1" outlineLevel="2">
      <c r="A538" s="2" t="s">
        <v>3</v>
      </c>
      <c r="B538" s="13">
        <v>0.45</v>
      </c>
      <c r="C538" s="10">
        <f>B538*C291/B291*C234/B234</f>
        <v>0.29924999999999996</v>
      </c>
    </row>
    <row r="539" spans="1:3" hidden="1" outlineLevel="2">
      <c r="A539" s="2" t="s">
        <v>4</v>
      </c>
      <c r="B539" s="13">
        <v>0.2</v>
      </c>
      <c r="C539" s="10">
        <f>B539*C292/B292*C235/B235</f>
        <v>0.04</v>
      </c>
    </row>
    <row r="540" spans="1:3" hidden="1" outlineLevel="1" collapsed="1">
      <c r="A540" s="3" t="s">
        <v>5</v>
      </c>
      <c r="B540" s="12">
        <f>SUM(B536:B539)</f>
        <v>1</v>
      </c>
      <c r="C540" s="12">
        <f>SUM(C536:C539)</f>
        <v>0.65625</v>
      </c>
    </row>
    <row r="541" spans="1:3" hidden="1" outlineLevel="2">
      <c r="A541" s="2" t="s">
        <v>6</v>
      </c>
      <c r="B541" s="13">
        <v>0.1</v>
      </c>
      <c r="C541" s="10">
        <f>B541*C294/B294*C237/B237</f>
        <v>1.2750000000000001E-2</v>
      </c>
    </row>
    <row r="542" spans="1:3" hidden="1" outlineLevel="2">
      <c r="A542" s="2" t="s">
        <v>7</v>
      </c>
      <c r="B542" s="13">
        <v>0.04</v>
      </c>
      <c r="C542" s="10">
        <f>B542*C295/B295*C238/B238</f>
        <v>7.3967999999999976E-3</v>
      </c>
    </row>
    <row r="543" spans="1:3" s="19" customFormat="1" hidden="1" outlineLevel="2">
      <c r="A543" s="2" t="s">
        <v>8</v>
      </c>
      <c r="B543" s="13">
        <v>0.1</v>
      </c>
      <c r="C543" s="10">
        <f>B543*C296/B296*C239/B239</f>
        <v>3.346875E-3</v>
      </c>
    </row>
    <row r="544" spans="1:3" hidden="1" outlineLevel="2">
      <c r="A544" s="2" t="s">
        <v>9</v>
      </c>
      <c r="B544" s="13">
        <v>0.24</v>
      </c>
      <c r="C544" s="10">
        <f>B544*C297/B297*C240/B240</f>
        <v>1.5063912500000002E-2</v>
      </c>
    </row>
    <row r="545" spans="1:3" hidden="1" outlineLevel="2">
      <c r="A545" s="2" t="s">
        <v>10</v>
      </c>
      <c r="B545" s="13">
        <v>0.1</v>
      </c>
      <c r="C545" s="10">
        <f>B545*C298/B298*C241/B241</f>
        <v>3.375E-3</v>
      </c>
    </row>
    <row r="546" spans="1:3" hidden="1" outlineLevel="2">
      <c r="A546" s="2" t="s">
        <v>11</v>
      </c>
      <c r="B546" s="13">
        <v>0.14000000000000001</v>
      </c>
      <c r="C546" s="10">
        <f>B546*C299/B299*C242/B242</f>
        <v>2.6250000000000028E-3</v>
      </c>
    </row>
    <row r="547" spans="1:3" hidden="1" outlineLevel="2">
      <c r="A547" s="2" t="s">
        <v>12</v>
      </c>
      <c r="B547" s="13">
        <v>0.05</v>
      </c>
      <c r="C547" s="10">
        <f>B547*C300/B300*C243/B243</f>
        <v>4.7500000000000007E-2</v>
      </c>
    </row>
    <row r="548" spans="1:3" hidden="1" outlineLevel="2">
      <c r="A548" s="2" t="s">
        <v>13</v>
      </c>
      <c r="B548" s="13">
        <v>0.09</v>
      </c>
      <c r="C548" s="10">
        <f>B548*C301/B301*C244/B244</f>
        <v>4.4999999999999998E-2</v>
      </c>
    </row>
    <row r="549" spans="1:3" hidden="1" outlineLevel="2">
      <c r="A549" s="2" t="s">
        <v>14</v>
      </c>
      <c r="B549" s="13">
        <v>0.05</v>
      </c>
      <c r="C549" s="10">
        <f>B549*C302/B302*C245/B245</f>
        <v>1.1875000000000002E-2</v>
      </c>
    </row>
    <row r="550" spans="1:3" hidden="1" outlineLevel="2">
      <c r="A550" s="2" t="s">
        <v>15</v>
      </c>
      <c r="B550" s="13">
        <v>0.09</v>
      </c>
      <c r="C550" s="10">
        <f>B550*C303/B303*C246/B246</f>
        <v>0</v>
      </c>
    </row>
    <row r="551" spans="1:3" hidden="1" outlineLevel="1" collapsed="1">
      <c r="A551" s="3" t="s">
        <v>16</v>
      </c>
      <c r="B551" s="12">
        <f>SUM(B541:B550)</f>
        <v>1</v>
      </c>
      <c r="C551" s="12">
        <f>SUM(C541:C550)</f>
        <v>0.14893258750000002</v>
      </c>
    </row>
    <row r="552" spans="1:3" collapsed="1">
      <c r="A552" s="3" t="s">
        <v>17</v>
      </c>
      <c r="B552" s="12">
        <f t="shared" ref="B552:C552" si="49">0.4*B540+0.6*B551</f>
        <v>1</v>
      </c>
      <c r="C552" s="12">
        <f t="shared" si="49"/>
        <v>0.35185955250000001</v>
      </c>
    </row>
    <row r="553" spans="1:3" s="1" customFormat="1">
      <c r="A553" s="4"/>
    </row>
    <row r="554" spans="1:3">
      <c r="A554" s="16" t="s">
        <v>68</v>
      </c>
      <c r="B554" s="6"/>
      <c r="C554" s="6"/>
    </row>
    <row r="555" spans="1:3" s="1" customFormat="1" hidden="1" outlineLevel="2">
      <c r="A555" s="2" t="s">
        <v>1</v>
      </c>
      <c r="B555" s="13">
        <v>0.25</v>
      </c>
      <c r="C555" s="11">
        <f>B555*C156/B156*C137/B137*C118/B118*C99/B99*C194/B194</f>
        <v>0.25</v>
      </c>
    </row>
    <row r="556" spans="1:3" s="1" customFormat="1" hidden="1" outlineLevel="2">
      <c r="A556" s="2" t="s">
        <v>2</v>
      </c>
      <c r="B556" s="13">
        <v>0.1</v>
      </c>
      <c r="C556" s="11">
        <f>B556*C157/B157*C138/B138*C119/B119*C100/B100*C195/B195</f>
        <v>6.7000000000000004E-2</v>
      </c>
    </row>
    <row r="557" spans="1:3" s="1" customFormat="1" hidden="1" outlineLevel="2">
      <c r="A557" s="2" t="s">
        <v>3</v>
      </c>
      <c r="B557" s="13">
        <v>0.45</v>
      </c>
      <c r="C557" s="11">
        <f>B557*C158/B158*C139/B139*C120/B120*C101/B101*C196/B196</f>
        <v>0.29924999999999996</v>
      </c>
    </row>
    <row r="558" spans="1:3" s="1" customFormat="1" hidden="1" outlineLevel="2">
      <c r="A558" s="2" t="s">
        <v>4</v>
      </c>
      <c r="B558" s="13">
        <v>0.2</v>
      </c>
      <c r="C558" s="11">
        <f>B558*C159/B159*C140/B140*C121/B121*C102/B102*C197/B197</f>
        <v>3.9999999999999987E-2</v>
      </c>
    </row>
    <row r="559" spans="1:3" s="1" customFormat="1" hidden="1" outlineLevel="1" collapsed="1">
      <c r="A559" s="3" t="s">
        <v>5</v>
      </c>
      <c r="B559" s="12">
        <f>SUM(B555:B558)</f>
        <v>1</v>
      </c>
      <c r="C559" s="12">
        <f>SUM(C555:C558)</f>
        <v>0.65625</v>
      </c>
    </row>
    <row r="560" spans="1:3" s="1" customFormat="1" hidden="1" outlineLevel="2">
      <c r="A560" s="2" t="s">
        <v>6</v>
      </c>
      <c r="B560" s="13">
        <v>0.1</v>
      </c>
      <c r="C560" s="11">
        <f>B560*C161/B161*C142/B142*C123/B123*C104/B104*C199/B199</f>
        <v>1.2750000000000001E-2</v>
      </c>
    </row>
    <row r="561" spans="1:3" s="1" customFormat="1" hidden="1" outlineLevel="2">
      <c r="A561" s="2" t="s">
        <v>7</v>
      </c>
      <c r="B561" s="13">
        <v>0.04</v>
      </c>
      <c r="C561" s="11">
        <f>B561*C162/B162*C143/B143*C124/B124*C105/B105*C200/B200</f>
        <v>7.3967999999999976E-3</v>
      </c>
    </row>
    <row r="562" spans="1:3" s="4" customFormat="1" hidden="1" outlineLevel="2">
      <c r="A562" s="2" t="s">
        <v>8</v>
      </c>
      <c r="B562" s="13">
        <v>0.1</v>
      </c>
      <c r="C562" s="11">
        <f>B562*C163/B163*C144/B144*C125/B125*C106/B106*C201/B201</f>
        <v>7.6500000000000014E-3</v>
      </c>
    </row>
    <row r="563" spans="1:3" s="1" customFormat="1" hidden="1" outlineLevel="2">
      <c r="A563" s="2" t="s">
        <v>9</v>
      </c>
      <c r="B563" s="13">
        <v>0.24</v>
      </c>
      <c r="C563" s="11">
        <f>B563*C164/B164*C145/B145*C126/B126*C107/B107*C202/B202</f>
        <v>2.2569624999999996E-2</v>
      </c>
    </row>
    <row r="564" spans="1:3" s="1" customFormat="1" hidden="1" outlineLevel="2">
      <c r="A564" s="2" t="s">
        <v>10</v>
      </c>
      <c r="B564" s="13">
        <v>0.1</v>
      </c>
      <c r="C564" s="11">
        <f>B564*C165/B165*C146/B146*C127/B127*C108/B108*C203/B203</f>
        <v>1.5000000000000018E-3</v>
      </c>
    </row>
    <row r="565" spans="1:3" s="1" customFormat="1" hidden="1" outlineLevel="2">
      <c r="A565" s="2" t="s">
        <v>11</v>
      </c>
      <c r="B565" s="13">
        <v>0.14000000000000001</v>
      </c>
      <c r="C565" s="11">
        <f>B565*C166/B166*C147/B147*C128/B128*C109/B109*C204/B204</f>
        <v>2.0999999999999977E-3</v>
      </c>
    </row>
    <row r="566" spans="1:3" s="1" customFormat="1" hidden="1" outlineLevel="2">
      <c r="A566" s="2" t="s">
        <v>12</v>
      </c>
      <c r="B566" s="13">
        <v>0.05</v>
      </c>
      <c r="C566" s="11">
        <f>B566*C167/B167*C148/B148*C129/B129*C110/B110*C205/B205</f>
        <v>5.000000000000001E-2</v>
      </c>
    </row>
    <row r="567" spans="1:3" s="1" customFormat="1" hidden="1" outlineLevel="2">
      <c r="A567" s="2" t="s">
        <v>13</v>
      </c>
      <c r="B567" s="13">
        <v>0.09</v>
      </c>
      <c r="C567" s="11">
        <f>B567*C168/B168*C149/B149*C130/B130*C111/B111*C206/B206</f>
        <v>4.4999999999999998E-2</v>
      </c>
    </row>
    <row r="568" spans="1:3" s="1" customFormat="1" hidden="1" outlineLevel="2">
      <c r="A568" s="2" t="s">
        <v>14</v>
      </c>
      <c r="B568" s="13">
        <v>0.05</v>
      </c>
      <c r="C568" s="11">
        <f>B568*C169/B169*C150/B150*C131/B131*C112/B112*C207/B207</f>
        <v>1.8319999999999996E-2</v>
      </c>
    </row>
    <row r="569" spans="1:3" s="1" customFormat="1" hidden="1" outlineLevel="2">
      <c r="A569" s="2" t="s">
        <v>15</v>
      </c>
      <c r="B569" s="13">
        <v>0.09</v>
      </c>
      <c r="C569" s="11">
        <f>B569*C170/B170*C151/B151*C132/B132*C113/B113*C208/B208</f>
        <v>0</v>
      </c>
    </row>
    <row r="570" spans="1:3" s="4" customFormat="1" hidden="1" outlineLevel="1" collapsed="1">
      <c r="A570" s="3" t="s">
        <v>16</v>
      </c>
      <c r="B570" s="12">
        <f>SUM(B560:B569)</f>
        <v>1</v>
      </c>
      <c r="C570" s="12">
        <f>SUM(C560:C569)</f>
        <v>0.16728642500000002</v>
      </c>
    </row>
    <row r="571" spans="1:3" s="1" customFormat="1" collapsed="1">
      <c r="A571" s="3" t="s">
        <v>17</v>
      </c>
      <c r="B571" s="12">
        <f t="shared" ref="B571:C571" si="50">0.4*B559+0.6*B570</f>
        <v>1</v>
      </c>
      <c r="C571" s="12">
        <f t="shared" si="50"/>
        <v>0.36287185500000002</v>
      </c>
    </row>
    <row r="572" spans="1:3" s="1" customFormat="1">
      <c r="A572" s="4"/>
    </row>
    <row r="573" spans="1:3">
      <c r="A573" s="16" t="s">
        <v>69</v>
      </c>
      <c r="B573" s="6"/>
      <c r="C573" s="6"/>
    </row>
    <row r="574" spans="1:3" s="1" customFormat="1" hidden="1" outlineLevel="2">
      <c r="A574" s="2" t="s">
        <v>1</v>
      </c>
      <c r="B574" s="13">
        <v>0.25</v>
      </c>
      <c r="C574" s="11">
        <f>B574*C555/B555*C175/B175</f>
        <v>0.25</v>
      </c>
    </row>
    <row r="575" spans="1:3" s="1" customFormat="1" hidden="1" outlineLevel="2">
      <c r="A575" s="2" t="s">
        <v>2</v>
      </c>
      <c r="B575" s="13">
        <v>0.1</v>
      </c>
      <c r="C575" s="11">
        <f>B575*C556/B556*C176/B176</f>
        <v>6.7000000000000004E-2</v>
      </c>
    </row>
    <row r="576" spans="1:3" s="1" customFormat="1" hidden="1" outlineLevel="2">
      <c r="A576" s="2" t="s">
        <v>3</v>
      </c>
      <c r="B576" s="13">
        <v>0.45</v>
      </c>
      <c r="C576" s="11">
        <f>B576*C557/B557*C177/B177</f>
        <v>0.29924999999999996</v>
      </c>
    </row>
    <row r="577" spans="1:3" s="1" customFormat="1" hidden="1" outlineLevel="2">
      <c r="A577" s="2" t="s">
        <v>4</v>
      </c>
      <c r="B577" s="13">
        <v>0.2</v>
      </c>
      <c r="C577" s="11">
        <f>B577*C558/B558*C178/B178</f>
        <v>3.9999999999999987E-2</v>
      </c>
    </row>
    <row r="578" spans="1:3" s="1" customFormat="1" hidden="1" outlineLevel="1" collapsed="1">
      <c r="A578" s="3" t="s">
        <v>5</v>
      </c>
      <c r="B578" s="12">
        <f>SUM(B574:B577)</f>
        <v>1</v>
      </c>
      <c r="C578" s="12">
        <f>SUM(C574:C577)</f>
        <v>0.65625</v>
      </c>
    </row>
    <row r="579" spans="1:3" s="1" customFormat="1" hidden="1" outlineLevel="2">
      <c r="A579" s="2" t="s">
        <v>6</v>
      </c>
      <c r="B579" s="13">
        <v>0.1</v>
      </c>
      <c r="C579" s="11">
        <f>B579*C560/B560*C180/B180</f>
        <v>1.2750000000000001E-2</v>
      </c>
    </row>
    <row r="580" spans="1:3" s="1" customFormat="1" hidden="1" outlineLevel="2">
      <c r="A580" s="2" t="s">
        <v>7</v>
      </c>
      <c r="B580" s="13">
        <v>0.04</v>
      </c>
      <c r="C580" s="11">
        <f>B580*C561/B561*C181/B181</f>
        <v>7.3967999999999976E-3</v>
      </c>
    </row>
    <row r="581" spans="1:3" s="4" customFormat="1" hidden="1" outlineLevel="2">
      <c r="A581" s="2" t="s">
        <v>8</v>
      </c>
      <c r="B581" s="13">
        <v>0.1</v>
      </c>
      <c r="C581" s="11">
        <f>B581*C562/B562*C182/B182</f>
        <v>7.6500000000000014E-3</v>
      </c>
    </row>
    <row r="582" spans="1:3" s="1" customFormat="1" hidden="1" outlineLevel="2">
      <c r="A582" s="2" t="s">
        <v>9</v>
      </c>
      <c r="B582" s="13">
        <v>0.24</v>
      </c>
      <c r="C582" s="11">
        <f>B582*C563/B563*C183/B183</f>
        <v>2.0312662499999998E-2</v>
      </c>
    </row>
    <row r="583" spans="1:3" s="1" customFormat="1" hidden="1" outlineLevel="2">
      <c r="A583" s="2" t="s">
        <v>10</v>
      </c>
      <c r="B583" s="13">
        <v>0.1</v>
      </c>
      <c r="C583" s="11">
        <f>B583*C564/B564*C184/B184</f>
        <v>1.3500000000000016E-3</v>
      </c>
    </row>
    <row r="584" spans="1:3" s="1" customFormat="1" hidden="1" outlineLevel="2">
      <c r="A584" s="2" t="s">
        <v>11</v>
      </c>
      <c r="B584" s="13">
        <v>0.14000000000000001</v>
      </c>
      <c r="C584" s="11">
        <f>B584*C565/B565*C185/B185</f>
        <v>2.0999999999999977E-3</v>
      </c>
    </row>
    <row r="585" spans="1:3" s="1" customFormat="1" hidden="1" outlineLevel="2">
      <c r="A585" s="2" t="s">
        <v>12</v>
      </c>
      <c r="B585" s="13">
        <v>0.05</v>
      </c>
      <c r="C585" s="11">
        <f>B585*C566/B566*C186/B186</f>
        <v>4.7500000000000007E-2</v>
      </c>
    </row>
    <row r="586" spans="1:3" s="1" customFormat="1" hidden="1" outlineLevel="2">
      <c r="A586" s="2" t="s">
        <v>13</v>
      </c>
      <c r="B586" s="13">
        <v>0.09</v>
      </c>
      <c r="C586" s="11">
        <f>B586*C567/B567*C187/B187</f>
        <v>4.4999999999999998E-2</v>
      </c>
    </row>
    <row r="587" spans="1:3" s="1" customFormat="1" hidden="1" outlineLevel="2">
      <c r="A587" s="2" t="s">
        <v>14</v>
      </c>
      <c r="B587" s="13">
        <v>0.05</v>
      </c>
      <c r="C587" s="11">
        <f>B587*C568/B568*C188/B188</f>
        <v>1.7403999999999996E-2</v>
      </c>
    </row>
    <row r="588" spans="1:3" s="1" customFormat="1" hidden="1" outlineLevel="2">
      <c r="A588" s="2" t="s">
        <v>15</v>
      </c>
      <c r="B588" s="13">
        <v>0.09</v>
      </c>
      <c r="C588" s="11">
        <f>B588*C569/B569*C189/B189</f>
        <v>0</v>
      </c>
    </row>
    <row r="589" spans="1:3" s="4" customFormat="1" hidden="1" outlineLevel="1" collapsed="1">
      <c r="A589" s="3" t="s">
        <v>16</v>
      </c>
      <c r="B589" s="12">
        <f>SUM(B579:B588)</f>
        <v>1</v>
      </c>
      <c r="C589" s="12">
        <f>SUM(C579:C588)</f>
        <v>0.16146346250000002</v>
      </c>
    </row>
    <row r="590" spans="1:3" s="1" customFormat="1" collapsed="1">
      <c r="A590" s="3" t="s">
        <v>17</v>
      </c>
      <c r="B590" s="12">
        <f t="shared" ref="B590:C590" si="51">0.4*B578+0.6*B589</f>
        <v>1</v>
      </c>
      <c r="C590" s="12">
        <f t="shared" si="51"/>
        <v>0.3593780775</v>
      </c>
    </row>
    <row r="591" spans="1:3" s="1" customFormat="1">
      <c r="A591" s="4"/>
    </row>
    <row r="592" spans="1:3">
      <c r="A592" s="16" t="s">
        <v>70</v>
      </c>
      <c r="B592" s="6"/>
      <c r="C592" s="6"/>
    </row>
    <row r="593" spans="1:3" s="1" customFormat="1" hidden="1" outlineLevel="2">
      <c r="A593" s="2" t="s">
        <v>1</v>
      </c>
      <c r="B593" s="13">
        <v>0.25</v>
      </c>
      <c r="C593" s="11">
        <f>B593*C555/B555*C213/B213</f>
        <v>0.25</v>
      </c>
    </row>
    <row r="594" spans="1:3" s="1" customFormat="1" hidden="1" outlineLevel="2">
      <c r="A594" s="2" t="s">
        <v>2</v>
      </c>
      <c r="B594" s="13">
        <v>0.1</v>
      </c>
      <c r="C594" s="11">
        <f>B594*C556/B556*C214/B214</f>
        <v>6.7000000000000004E-2</v>
      </c>
    </row>
    <row r="595" spans="1:3" s="1" customFormat="1" hidden="1" outlineLevel="2">
      <c r="A595" s="2" t="s">
        <v>3</v>
      </c>
      <c r="B595" s="13">
        <v>0.45</v>
      </c>
      <c r="C595" s="11">
        <f>B595*C557/B557*C215/B215</f>
        <v>0.29924999999999996</v>
      </c>
    </row>
    <row r="596" spans="1:3" s="1" customFormat="1" hidden="1" outlineLevel="2">
      <c r="A596" s="2" t="s">
        <v>4</v>
      </c>
      <c r="B596" s="13">
        <v>0.2</v>
      </c>
      <c r="C596" s="11">
        <f>B596*C558/B558*C216/B216</f>
        <v>3.9999999999999987E-2</v>
      </c>
    </row>
    <row r="597" spans="1:3" s="1" customFormat="1" hidden="1" outlineLevel="1" collapsed="1">
      <c r="A597" s="3" t="s">
        <v>5</v>
      </c>
      <c r="B597" s="12">
        <f>SUM(B593:B596)</f>
        <v>1</v>
      </c>
      <c r="C597" s="12">
        <f>SUM(C593:C596)</f>
        <v>0.65625</v>
      </c>
    </row>
    <row r="598" spans="1:3" s="1" customFormat="1" hidden="1" outlineLevel="2">
      <c r="A598" s="2" t="s">
        <v>6</v>
      </c>
      <c r="B598" s="13">
        <v>0.1</v>
      </c>
      <c r="C598" s="11">
        <f>B598*C560/B560*C218/B218</f>
        <v>1.2750000000000001E-2</v>
      </c>
    </row>
    <row r="599" spans="1:3" s="1" customFormat="1" hidden="1" outlineLevel="2">
      <c r="A599" s="2" t="s">
        <v>7</v>
      </c>
      <c r="B599" s="13">
        <v>0.04</v>
      </c>
      <c r="C599" s="11">
        <f>B599*C561/B561*C219/B219</f>
        <v>7.3967999999999976E-3</v>
      </c>
    </row>
    <row r="600" spans="1:3" s="4" customFormat="1" hidden="1" outlineLevel="2">
      <c r="A600" s="2" t="s">
        <v>8</v>
      </c>
      <c r="B600" s="13">
        <v>0.1</v>
      </c>
      <c r="C600" s="11">
        <f>B600*C562/B562*C220/B220</f>
        <v>7.6500000000000014E-3</v>
      </c>
    </row>
    <row r="601" spans="1:3" s="1" customFormat="1" hidden="1" outlineLevel="2">
      <c r="A601" s="2" t="s">
        <v>9</v>
      </c>
      <c r="B601" s="13">
        <v>0.24</v>
      </c>
      <c r="C601" s="11">
        <f>B601*C563/B563*C221/B221</f>
        <v>2.1441143749999999E-2</v>
      </c>
    </row>
    <row r="602" spans="1:3" s="1" customFormat="1" hidden="1" outlineLevel="2">
      <c r="A602" s="2" t="s">
        <v>10</v>
      </c>
      <c r="B602" s="13">
        <v>0.1</v>
      </c>
      <c r="C602" s="11">
        <f>B602*C564/B564*C222/B222</f>
        <v>1.5000000000000018E-3</v>
      </c>
    </row>
    <row r="603" spans="1:3" s="1" customFormat="1" hidden="1" outlineLevel="2">
      <c r="A603" s="2" t="s">
        <v>11</v>
      </c>
      <c r="B603" s="13">
        <v>0.14000000000000001</v>
      </c>
      <c r="C603" s="11">
        <f>B603*C565/B565*C223/B223</f>
        <v>2.0999999999999977E-3</v>
      </c>
    </row>
    <row r="604" spans="1:3" s="1" customFormat="1" hidden="1" outlineLevel="2">
      <c r="A604" s="2" t="s">
        <v>12</v>
      </c>
      <c r="B604" s="13">
        <v>0.05</v>
      </c>
      <c r="C604" s="11">
        <f>B604*C566/B566*C224/B224</f>
        <v>4.7500000000000007E-2</v>
      </c>
    </row>
    <row r="605" spans="1:3" s="1" customFormat="1" hidden="1" outlineLevel="2">
      <c r="A605" s="2" t="s">
        <v>13</v>
      </c>
      <c r="B605" s="13">
        <v>0.09</v>
      </c>
      <c r="C605" s="11">
        <f>B605*C567/B567*C225/B225</f>
        <v>4.4999999999999998E-2</v>
      </c>
    </row>
    <row r="606" spans="1:3" s="1" customFormat="1" hidden="1" outlineLevel="2">
      <c r="A606" s="2" t="s">
        <v>14</v>
      </c>
      <c r="B606" s="13">
        <v>0.05</v>
      </c>
      <c r="C606" s="11">
        <f>B606*C568/B568*C226/B226</f>
        <v>1.7403999999999996E-2</v>
      </c>
    </row>
    <row r="607" spans="1:3" s="1" customFormat="1" hidden="1" outlineLevel="2">
      <c r="A607" s="2" t="s">
        <v>15</v>
      </c>
      <c r="B607" s="13">
        <v>0.09</v>
      </c>
      <c r="C607" s="11">
        <f>B607*C569/B569*C227/B227</f>
        <v>0</v>
      </c>
    </row>
    <row r="608" spans="1:3" s="4" customFormat="1" hidden="1" outlineLevel="1" collapsed="1">
      <c r="A608" s="3" t="s">
        <v>16</v>
      </c>
      <c r="B608" s="12">
        <f>SUM(B598:B607)</f>
        <v>1</v>
      </c>
      <c r="C608" s="12">
        <f>SUM(C598:C607)</f>
        <v>0.16274194375000001</v>
      </c>
    </row>
    <row r="609" spans="1:3" s="1" customFormat="1" collapsed="1">
      <c r="A609" s="3" t="s">
        <v>17</v>
      </c>
      <c r="B609" s="12">
        <f t="shared" ref="B609:C609" si="52">0.4*B597+0.6*B608</f>
        <v>1</v>
      </c>
      <c r="C609" s="12">
        <f t="shared" si="52"/>
        <v>0.36014516625000004</v>
      </c>
    </row>
    <row r="610" spans="1:3" s="1" customFormat="1">
      <c r="A610" s="4"/>
    </row>
    <row r="611" spans="1:3">
      <c r="A611" s="16" t="s">
        <v>71</v>
      </c>
      <c r="B611" s="6"/>
      <c r="C611" s="6"/>
    </row>
    <row r="612" spans="1:3" s="1" customFormat="1" hidden="1" outlineLevel="2">
      <c r="A612" s="2" t="s">
        <v>1</v>
      </c>
      <c r="B612" s="13">
        <v>0.25</v>
      </c>
      <c r="C612" s="11">
        <f>B612*C555/B555*C232/B232</f>
        <v>0.25</v>
      </c>
    </row>
    <row r="613" spans="1:3" s="1" customFormat="1" hidden="1" outlineLevel="2">
      <c r="A613" s="2" t="s">
        <v>2</v>
      </c>
      <c r="B613" s="13">
        <v>0.1</v>
      </c>
      <c r="C613" s="11">
        <f>B613*C556/B556*C233/B233</f>
        <v>6.7000000000000004E-2</v>
      </c>
    </row>
    <row r="614" spans="1:3" s="1" customFormat="1" hidden="1" outlineLevel="2">
      <c r="A614" s="2" t="s">
        <v>3</v>
      </c>
      <c r="B614" s="13">
        <v>0.45</v>
      </c>
      <c r="C614" s="11">
        <f>B614*C557/B557*C234/B234</f>
        <v>0.29924999999999996</v>
      </c>
    </row>
    <row r="615" spans="1:3" s="1" customFormat="1" hidden="1" outlineLevel="2">
      <c r="A615" s="2" t="s">
        <v>4</v>
      </c>
      <c r="B615" s="13">
        <v>0.2</v>
      </c>
      <c r="C615" s="11">
        <f>B615*C558/B558*C235/B235</f>
        <v>3.9999999999999987E-2</v>
      </c>
    </row>
    <row r="616" spans="1:3" s="1" customFormat="1" hidden="1" outlineLevel="1" collapsed="1">
      <c r="A616" s="3" t="s">
        <v>5</v>
      </c>
      <c r="B616" s="12">
        <f>SUM(B612:B615)</f>
        <v>1</v>
      </c>
      <c r="C616" s="12">
        <f>SUM(C612:C615)</f>
        <v>0.65625</v>
      </c>
    </row>
    <row r="617" spans="1:3" s="1" customFormat="1" hidden="1" outlineLevel="2">
      <c r="A617" s="2" t="s">
        <v>6</v>
      </c>
      <c r="B617" s="13">
        <v>0.1</v>
      </c>
      <c r="C617" s="11">
        <f>B617*C560/B560*C237/B237</f>
        <v>1.2750000000000001E-2</v>
      </c>
    </row>
    <row r="618" spans="1:3" s="1" customFormat="1" hidden="1" outlineLevel="2">
      <c r="A618" s="2" t="s">
        <v>7</v>
      </c>
      <c r="B618" s="13">
        <v>0.04</v>
      </c>
      <c r="C618" s="11">
        <f>B618*C561/B561*C238/B238</f>
        <v>7.3967999999999976E-3</v>
      </c>
    </row>
    <row r="619" spans="1:3" s="4" customFormat="1" hidden="1" outlineLevel="2">
      <c r="A619" s="2" t="s">
        <v>8</v>
      </c>
      <c r="B619" s="13">
        <v>0.1</v>
      </c>
      <c r="C619" s="11">
        <f>B619*C562/B562*C239/B239</f>
        <v>7.6500000000000014E-3</v>
      </c>
    </row>
    <row r="620" spans="1:3" s="1" customFormat="1" hidden="1" outlineLevel="2">
      <c r="A620" s="2" t="s">
        <v>9</v>
      </c>
      <c r="B620" s="13">
        <v>0.24</v>
      </c>
      <c r="C620" s="11">
        <f>B620*C563/B563*C240/B240</f>
        <v>1.9278221354166663E-2</v>
      </c>
    </row>
    <row r="621" spans="1:3" s="1" customFormat="1" hidden="1" outlineLevel="2">
      <c r="A621" s="2" t="s">
        <v>10</v>
      </c>
      <c r="B621" s="13">
        <v>0.1</v>
      </c>
      <c r="C621" s="11">
        <f>B621*C564/B564*C241/B241</f>
        <v>1.3500000000000016E-3</v>
      </c>
    </row>
    <row r="622" spans="1:3" s="1" customFormat="1" hidden="1" outlineLevel="2">
      <c r="A622" s="2" t="s">
        <v>11</v>
      </c>
      <c r="B622" s="13">
        <v>0.14000000000000001</v>
      </c>
      <c r="C622" s="11">
        <f>B622*C565/B565*C242/B242</f>
        <v>2.0999999999999977E-3</v>
      </c>
    </row>
    <row r="623" spans="1:3" s="1" customFormat="1" hidden="1" outlineLevel="2">
      <c r="A623" s="2" t="s">
        <v>12</v>
      </c>
      <c r="B623" s="13">
        <v>0.05</v>
      </c>
      <c r="C623" s="11">
        <f>B623*C566/B566*C243/B243</f>
        <v>4.7500000000000007E-2</v>
      </c>
    </row>
    <row r="624" spans="1:3" s="1" customFormat="1" hidden="1" outlineLevel="2">
      <c r="A624" s="2" t="s">
        <v>13</v>
      </c>
      <c r="B624" s="13">
        <v>0.09</v>
      </c>
      <c r="C624" s="11">
        <f>B624*C567/B567*C244/B244</f>
        <v>4.4999999999999998E-2</v>
      </c>
    </row>
    <row r="625" spans="1:3" s="1" customFormat="1" hidden="1" outlineLevel="2">
      <c r="A625" s="2" t="s">
        <v>14</v>
      </c>
      <c r="B625" s="13">
        <v>0.05</v>
      </c>
      <c r="C625" s="11">
        <f>B625*C568/B568*C245/B245</f>
        <v>1.7403999999999996E-2</v>
      </c>
    </row>
    <row r="626" spans="1:3" s="1" customFormat="1" hidden="1" outlineLevel="2">
      <c r="A626" s="2" t="s">
        <v>15</v>
      </c>
      <c r="B626" s="13">
        <v>0.09</v>
      </c>
      <c r="C626" s="11">
        <f>B626*C569/B569*C246/B246</f>
        <v>0</v>
      </c>
    </row>
    <row r="627" spans="1:3" s="4" customFormat="1" hidden="1" outlineLevel="1" collapsed="1">
      <c r="A627" s="3" t="s">
        <v>16</v>
      </c>
      <c r="B627" s="12">
        <f>SUM(B617:B626)</f>
        <v>1</v>
      </c>
      <c r="C627" s="12">
        <f>SUM(C617:C626)</f>
        <v>0.16042902135416667</v>
      </c>
    </row>
    <row r="628" spans="1:3" s="1" customFormat="1" collapsed="1">
      <c r="A628" s="3" t="s">
        <v>17</v>
      </c>
      <c r="B628" s="12">
        <f t="shared" ref="B628:C628" si="53">0.4*B616+0.6*B627</f>
        <v>1</v>
      </c>
      <c r="C628" s="12">
        <f t="shared" si="53"/>
        <v>0.35875741281250001</v>
      </c>
    </row>
    <row r="629" spans="1:3" s="1" customFormat="1">
      <c r="A629" s="4"/>
    </row>
    <row r="630" spans="1:3">
      <c r="A630" s="16" t="s">
        <v>72</v>
      </c>
      <c r="B630" s="6"/>
      <c r="C630" s="6"/>
    </row>
    <row r="631" spans="1:3" s="1" customFormat="1" hidden="1" outlineLevel="2">
      <c r="A631" s="2" t="s">
        <v>1</v>
      </c>
      <c r="B631" s="13">
        <v>0.25</v>
      </c>
      <c r="C631" s="11">
        <f>B631*C194/B194*C156/B156*C137/B137*C118/B118*C80/B80</f>
        <v>0.25</v>
      </c>
    </row>
    <row r="632" spans="1:3" s="1" customFormat="1" hidden="1" outlineLevel="2">
      <c r="A632" s="2" t="s">
        <v>2</v>
      </c>
      <c r="B632" s="13">
        <v>0.1</v>
      </c>
      <c r="C632" s="11">
        <f>B632*C195/B195*C157/B157*C138/B138*C119/B119*C81/B81</f>
        <v>6.7000000000000004E-2</v>
      </c>
    </row>
    <row r="633" spans="1:3" s="1" customFormat="1" hidden="1" outlineLevel="2">
      <c r="A633" s="2" t="s">
        <v>3</v>
      </c>
      <c r="B633" s="13">
        <v>0.45</v>
      </c>
      <c r="C633" s="11">
        <f>B633*C196/B196*C158/B158*C139/B139*C120/B120*C82/B82</f>
        <v>0.29924999999999996</v>
      </c>
    </row>
    <row r="634" spans="1:3" s="1" customFormat="1" hidden="1" outlineLevel="2">
      <c r="A634" s="2" t="s">
        <v>4</v>
      </c>
      <c r="B634" s="13">
        <v>0.2</v>
      </c>
      <c r="C634" s="11">
        <f>B634*C197/B197*C159/B159*C140/B140*C121/B121*C83/B83</f>
        <v>0.04</v>
      </c>
    </row>
    <row r="635" spans="1:3" s="1" customFormat="1" hidden="1" outlineLevel="1" collapsed="1">
      <c r="A635" s="3" t="s">
        <v>5</v>
      </c>
      <c r="B635" s="12">
        <f>SUM(B631:B634)</f>
        <v>1</v>
      </c>
      <c r="C635" s="12">
        <f>SUM(C631:C634)</f>
        <v>0.65625</v>
      </c>
    </row>
    <row r="636" spans="1:3" s="1" customFormat="1" hidden="1" outlineLevel="2">
      <c r="A636" s="2" t="s">
        <v>6</v>
      </c>
      <c r="B636" s="13">
        <v>0.1</v>
      </c>
      <c r="C636" s="11">
        <f>B636*C199/B199*C161/B161*C142/B142*C123/B123*C85/B85</f>
        <v>1.2750000000000001E-2</v>
      </c>
    </row>
    <row r="637" spans="1:3" s="1" customFormat="1" hidden="1" outlineLevel="2">
      <c r="A637" s="2" t="s">
        <v>7</v>
      </c>
      <c r="B637" s="13">
        <v>0.04</v>
      </c>
      <c r="C637" s="11">
        <f>B637*C200/B200*C162/B162*C143/B143*C124/B124*C86/B86</f>
        <v>7.3967999999999976E-3</v>
      </c>
    </row>
    <row r="638" spans="1:3" s="4" customFormat="1" hidden="1" outlineLevel="2">
      <c r="A638" s="2" t="s">
        <v>8</v>
      </c>
      <c r="B638" s="13">
        <v>0.1</v>
      </c>
      <c r="C638" s="11">
        <f>B638*C201/B201*C163/B163*C144/B144*C125/B125*C87/B87</f>
        <v>7.6500000000000005E-3</v>
      </c>
    </row>
    <row r="639" spans="1:3" s="1" customFormat="1" hidden="1" outlineLevel="2">
      <c r="A639" s="2" t="s">
        <v>9</v>
      </c>
      <c r="B639" s="13">
        <v>0.24</v>
      </c>
      <c r="C639" s="11">
        <f>B639*C202/B202*C164/B164*C145/B145*C126/B126*C88/B88</f>
        <v>3.5271600000000007E-2</v>
      </c>
    </row>
    <row r="640" spans="1:3" s="1" customFormat="1" hidden="1" outlineLevel="2">
      <c r="A640" s="2" t="s">
        <v>10</v>
      </c>
      <c r="B640" s="13">
        <v>0.1</v>
      </c>
      <c r="C640" s="11">
        <f>B640*C203/B203*C165/B165*C146/B146*C127/B127*C89/B89</f>
        <v>1.1250000000000001E-3</v>
      </c>
    </row>
    <row r="641" spans="1:3" s="1" customFormat="1" hidden="1" outlineLevel="2">
      <c r="A641" s="2" t="s">
        <v>11</v>
      </c>
      <c r="B641" s="13">
        <v>0.14000000000000001</v>
      </c>
      <c r="C641" s="11">
        <f>B641*C204/B204*C166/B166*C147/B147*C128/B128*C90/B90</f>
        <v>1.5E-3</v>
      </c>
    </row>
    <row r="642" spans="1:3" s="1" customFormat="1" hidden="1" outlineLevel="2">
      <c r="A642" s="2" t="s">
        <v>12</v>
      </c>
      <c r="B642" s="13">
        <v>0.05</v>
      </c>
      <c r="C642" s="11">
        <f>B642*C205/B205*C167/B167*C148/B148*C129/B129*C91/B91</f>
        <v>5.000000000000001E-2</v>
      </c>
    </row>
    <row r="643" spans="1:3" s="1" customFormat="1" hidden="1" outlineLevel="2">
      <c r="A643" s="2" t="s">
        <v>13</v>
      </c>
      <c r="B643" s="13">
        <v>0.09</v>
      </c>
      <c r="C643" s="11">
        <f>B643*C206/B206*C168/B168*C149/B149*C130/B130*C92/B92</f>
        <v>4.4999999999999998E-2</v>
      </c>
    </row>
    <row r="644" spans="1:3" s="1" customFormat="1" hidden="1" outlineLevel="2">
      <c r="A644" s="2" t="s">
        <v>14</v>
      </c>
      <c r="B644" s="13">
        <v>0.05</v>
      </c>
      <c r="C644" s="11">
        <f>B644*C207/B207*C169/B169*C150/B150*C131/B131*C93/B93</f>
        <v>1.4000000000000002E-2</v>
      </c>
    </row>
    <row r="645" spans="1:3" s="1" customFormat="1" hidden="1" outlineLevel="2">
      <c r="A645" s="2" t="s">
        <v>15</v>
      </c>
      <c r="B645" s="13">
        <v>0.09</v>
      </c>
      <c r="C645" s="11">
        <f>B645*C208/B208*C170/B170*C151/B151*C132/B132*C94/B94</f>
        <v>0</v>
      </c>
    </row>
    <row r="646" spans="1:3" s="4" customFormat="1" hidden="1" outlineLevel="1" collapsed="1">
      <c r="A646" s="3" t="s">
        <v>16</v>
      </c>
      <c r="B646" s="12">
        <f>SUM(B636:B645)</f>
        <v>1</v>
      </c>
      <c r="C646" s="12">
        <f>SUM(C636:C645)</f>
        <v>0.17469340000000005</v>
      </c>
    </row>
    <row r="647" spans="1:3" s="1" customFormat="1" collapsed="1">
      <c r="A647" s="3" t="s">
        <v>17</v>
      </c>
      <c r="B647" s="12">
        <f t="shared" ref="B647:C647" si="54">0.4*B635+0.6*B646</f>
        <v>1</v>
      </c>
      <c r="C647" s="12">
        <f t="shared" si="54"/>
        <v>0.36731604000000007</v>
      </c>
    </row>
    <row r="648" spans="1:3" s="1" customFormat="1">
      <c r="A648" s="4"/>
    </row>
    <row r="649" spans="1:3">
      <c r="A649" s="16" t="s">
        <v>73</v>
      </c>
      <c r="B649" s="6"/>
      <c r="C649" s="6"/>
    </row>
    <row r="650" spans="1:3" s="1" customFormat="1" hidden="1" outlineLevel="2">
      <c r="A650" s="2" t="s">
        <v>1</v>
      </c>
      <c r="B650" s="13">
        <v>0.25</v>
      </c>
      <c r="C650" s="11">
        <f>B650*C631/B631*C175/B175</f>
        <v>0.25</v>
      </c>
    </row>
    <row r="651" spans="1:3" s="1" customFormat="1" hidden="1" outlineLevel="2">
      <c r="A651" s="2" t="s">
        <v>2</v>
      </c>
      <c r="B651" s="13">
        <v>0.1</v>
      </c>
      <c r="C651" s="11">
        <f>B651*C632/B632*C176/B176</f>
        <v>6.7000000000000004E-2</v>
      </c>
    </row>
    <row r="652" spans="1:3" s="1" customFormat="1" hidden="1" outlineLevel="2">
      <c r="A652" s="2" t="s">
        <v>3</v>
      </c>
      <c r="B652" s="13">
        <v>0.45</v>
      </c>
      <c r="C652" s="11">
        <f>B652*C633/B633*C177/B177</f>
        <v>0.29924999999999996</v>
      </c>
    </row>
    <row r="653" spans="1:3" s="1" customFormat="1" hidden="1" outlineLevel="2">
      <c r="A653" s="2" t="s">
        <v>4</v>
      </c>
      <c r="B653" s="13">
        <v>0.2</v>
      </c>
      <c r="C653" s="11">
        <f>B653*C634/B634*C178/B178</f>
        <v>0.04</v>
      </c>
    </row>
    <row r="654" spans="1:3" s="1" customFormat="1" hidden="1" outlineLevel="1" collapsed="1">
      <c r="A654" s="3" t="s">
        <v>5</v>
      </c>
      <c r="B654" s="12">
        <f>SUM(B650:B653)</f>
        <v>1</v>
      </c>
      <c r="C654" s="12">
        <f>SUM(C650:C653)</f>
        <v>0.65625</v>
      </c>
    </row>
    <row r="655" spans="1:3" s="1" customFormat="1" hidden="1" outlineLevel="2">
      <c r="A655" s="2" t="s">
        <v>6</v>
      </c>
      <c r="B655" s="13">
        <v>0.1</v>
      </c>
      <c r="C655" s="11">
        <f>B655*C636/B636*C180/B180</f>
        <v>1.2750000000000001E-2</v>
      </c>
    </row>
    <row r="656" spans="1:3" s="1" customFormat="1" hidden="1" outlineLevel="2">
      <c r="A656" s="2" t="s">
        <v>7</v>
      </c>
      <c r="B656" s="13">
        <v>0.04</v>
      </c>
      <c r="C656" s="11">
        <f>B656*C637/B637*C181/B181</f>
        <v>7.3967999999999976E-3</v>
      </c>
    </row>
    <row r="657" spans="1:3" s="4" customFormat="1" hidden="1" outlineLevel="2">
      <c r="A657" s="2" t="s">
        <v>8</v>
      </c>
      <c r="B657" s="13">
        <v>0.1</v>
      </c>
      <c r="C657" s="11">
        <f>B657*C638/B638*C182/B182</f>
        <v>7.6500000000000005E-3</v>
      </c>
    </row>
    <row r="658" spans="1:3" s="1" customFormat="1" hidden="1" outlineLevel="2">
      <c r="A658" s="2" t="s">
        <v>9</v>
      </c>
      <c r="B658" s="13">
        <v>0.24</v>
      </c>
      <c r="C658" s="11">
        <f>B658*C639/B639*C183/B183</f>
        <v>3.1744440000000006E-2</v>
      </c>
    </row>
    <row r="659" spans="1:3" s="1" customFormat="1" hidden="1" outlineLevel="2">
      <c r="A659" s="2" t="s">
        <v>10</v>
      </c>
      <c r="B659" s="13">
        <v>0.1</v>
      </c>
      <c r="C659" s="11">
        <f>B659*C640/B640*C184/B184</f>
        <v>1.0125000000000002E-3</v>
      </c>
    </row>
    <row r="660" spans="1:3" s="1" customFormat="1" hidden="1" outlineLevel="2">
      <c r="A660" s="2" t="s">
        <v>11</v>
      </c>
      <c r="B660" s="13">
        <v>0.14000000000000001</v>
      </c>
      <c r="C660" s="11">
        <f>B660*C641/B641*C185/B185</f>
        <v>1.5E-3</v>
      </c>
    </row>
    <row r="661" spans="1:3" s="1" customFormat="1" hidden="1" outlineLevel="2">
      <c r="A661" s="2" t="s">
        <v>12</v>
      </c>
      <c r="B661" s="13">
        <v>0.05</v>
      </c>
      <c r="C661" s="11">
        <f>B661*C642/B642*C186/B186</f>
        <v>4.7500000000000007E-2</v>
      </c>
    </row>
    <row r="662" spans="1:3" s="1" customFormat="1" hidden="1" outlineLevel="2">
      <c r="A662" s="2" t="s">
        <v>13</v>
      </c>
      <c r="B662" s="13">
        <v>0.09</v>
      </c>
      <c r="C662" s="11">
        <f>B662*C643/B643*C187/B187</f>
        <v>4.4999999999999998E-2</v>
      </c>
    </row>
    <row r="663" spans="1:3" s="1" customFormat="1" hidden="1" outlineLevel="2">
      <c r="A663" s="2" t="s">
        <v>14</v>
      </c>
      <c r="B663" s="13">
        <v>0.05</v>
      </c>
      <c r="C663" s="11">
        <f>B663*C644/B644*C188/B188</f>
        <v>1.3300000000000001E-2</v>
      </c>
    </row>
    <row r="664" spans="1:3" s="1" customFormat="1" hidden="1" outlineLevel="2">
      <c r="A664" s="2" t="s">
        <v>15</v>
      </c>
      <c r="B664" s="13">
        <v>0.09</v>
      </c>
      <c r="C664" s="11">
        <f>B664*C645/B645*C189/B189</f>
        <v>0</v>
      </c>
    </row>
    <row r="665" spans="1:3" s="4" customFormat="1" hidden="1" outlineLevel="1" collapsed="1">
      <c r="A665" s="3" t="s">
        <v>16</v>
      </c>
      <c r="B665" s="12">
        <f>SUM(B655:B664)</f>
        <v>1</v>
      </c>
      <c r="C665" s="12">
        <f>SUM(C655:C664)</f>
        <v>0.16785374</v>
      </c>
    </row>
    <row r="666" spans="1:3" s="1" customFormat="1" collapsed="1">
      <c r="A666" s="3" t="s">
        <v>17</v>
      </c>
      <c r="B666" s="12">
        <f t="shared" ref="B666:C666" si="55">0.4*B654+0.6*B665</f>
        <v>1</v>
      </c>
      <c r="C666" s="12">
        <f t="shared" si="55"/>
        <v>0.36321224400000002</v>
      </c>
    </row>
    <row r="667" spans="1:3" s="1" customFormat="1">
      <c r="A667" s="4"/>
    </row>
    <row r="668" spans="1:3">
      <c r="A668" s="16" t="s">
        <v>74</v>
      </c>
      <c r="B668" s="6"/>
      <c r="C668" s="6"/>
    </row>
    <row r="669" spans="1:3" s="1" customFormat="1" hidden="1" outlineLevel="2">
      <c r="A669" s="2" t="s">
        <v>1</v>
      </c>
      <c r="B669" s="13">
        <v>0.25</v>
      </c>
      <c r="C669" s="11">
        <f>B669*C631/B631*C213/B213</f>
        <v>0.25</v>
      </c>
    </row>
    <row r="670" spans="1:3" s="1" customFormat="1" hidden="1" outlineLevel="2">
      <c r="A670" s="2" t="s">
        <v>2</v>
      </c>
      <c r="B670" s="13">
        <v>0.1</v>
      </c>
      <c r="C670" s="11">
        <f>B670*C632/B632*C214/B214</f>
        <v>6.7000000000000004E-2</v>
      </c>
    </row>
    <row r="671" spans="1:3" s="1" customFormat="1" hidden="1" outlineLevel="2">
      <c r="A671" s="2" t="s">
        <v>3</v>
      </c>
      <c r="B671" s="13">
        <v>0.45</v>
      </c>
      <c r="C671" s="11">
        <f>B671*C633/B633*C215/B215</f>
        <v>0.29924999999999996</v>
      </c>
    </row>
    <row r="672" spans="1:3" s="1" customFormat="1" hidden="1" outlineLevel="2">
      <c r="A672" s="2" t="s">
        <v>4</v>
      </c>
      <c r="B672" s="13">
        <v>0.2</v>
      </c>
      <c r="C672" s="11">
        <f>B672*C634/B634*C216/B216</f>
        <v>0.04</v>
      </c>
    </row>
    <row r="673" spans="1:3" s="1" customFormat="1" hidden="1" outlineLevel="1" collapsed="1">
      <c r="A673" s="3" t="s">
        <v>5</v>
      </c>
      <c r="B673" s="12">
        <f>SUM(B669:B672)</f>
        <v>1</v>
      </c>
      <c r="C673" s="12">
        <f>SUM(C669:C672)</f>
        <v>0.65625</v>
      </c>
    </row>
    <row r="674" spans="1:3" s="1" customFormat="1" hidden="1" outlineLevel="2">
      <c r="A674" s="2" t="s">
        <v>6</v>
      </c>
      <c r="B674" s="13">
        <v>0.1</v>
      </c>
      <c r="C674" s="11">
        <f>B674*C636/B636*C218/B218</f>
        <v>1.2750000000000001E-2</v>
      </c>
    </row>
    <row r="675" spans="1:3" s="1" customFormat="1" hidden="1" outlineLevel="2">
      <c r="A675" s="2" t="s">
        <v>7</v>
      </c>
      <c r="B675" s="13">
        <v>0.04</v>
      </c>
      <c r="C675" s="11">
        <f>B675*C637/B637*C219/B219</f>
        <v>7.3967999999999976E-3</v>
      </c>
    </row>
    <row r="676" spans="1:3" s="4" customFormat="1" hidden="1" outlineLevel="2">
      <c r="A676" s="2" t="s">
        <v>8</v>
      </c>
      <c r="B676" s="13">
        <v>0.1</v>
      </c>
      <c r="C676" s="11">
        <f>B676*C638/B638*C220/B220</f>
        <v>7.6500000000000005E-3</v>
      </c>
    </row>
    <row r="677" spans="1:3" s="1" customFormat="1" hidden="1" outlineLevel="2">
      <c r="A677" s="2" t="s">
        <v>9</v>
      </c>
      <c r="B677" s="13">
        <v>0.24</v>
      </c>
      <c r="C677" s="11">
        <f>B677*C639/B639*C221/B221</f>
        <v>3.3508020000000013E-2</v>
      </c>
    </row>
    <row r="678" spans="1:3" s="1" customFormat="1" hidden="1" outlineLevel="2">
      <c r="A678" s="2" t="s">
        <v>10</v>
      </c>
      <c r="B678" s="13">
        <v>0.1</v>
      </c>
      <c r="C678" s="11">
        <f>B678*C640/B640*C222/B222</f>
        <v>1.1250000000000001E-3</v>
      </c>
    </row>
    <row r="679" spans="1:3" s="1" customFormat="1" hidden="1" outlineLevel="2">
      <c r="A679" s="2" t="s">
        <v>11</v>
      </c>
      <c r="B679" s="13">
        <v>0.14000000000000001</v>
      </c>
      <c r="C679" s="11">
        <f>B679*C641/B641*C223/B223</f>
        <v>1.5E-3</v>
      </c>
    </row>
    <row r="680" spans="1:3" s="1" customFormat="1" hidden="1" outlineLevel="2">
      <c r="A680" s="2" t="s">
        <v>12</v>
      </c>
      <c r="B680" s="13">
        <v>0.05</v>
      </c>
      <c r="C680" s="11">
        <f>B680*C642/B642*C224/B224</f>
        <v>4.7500000000000007E-2</v>
      </c>
    </row>
    <row r="681" spans="1:3" s="1" customFormat="1" hidden="1" outlineLevel="2">
      <c r="A681" s="2" t="s">
        <v>13</v>
      </c>
      <c r="B681" s="13">
        <v>0.09</v>
      </c>
      <c r="C681" s="11">
        <f>B681*C643/B643*C225/B225</f>
        <v>4.4999999999999998E-2</v>
      </c>
    </row>
    <row r="682" spans="1:3" s="1" customFormat="1" hidden="1" outlineLevel="2">
      <c r="A682" s="2" t="s">
        <v>14</v>
      </c>
      <c r="B682" s="13">
        <v>0.05</v>
      </c>
      <c r="C682" s="11">
        <f>B682*C644/B644*C226/B226</f>
        <v>1.3300000000000001E-2</v>
      </c>
    </row>
    <row r="683" spans="1:3" s="1" customFormat="1" hidden="1" outlineLevel="2">
      <c r="A683" s="2" t="s">
        <v>15</v>
      </c>
      <c r="B683" s="13">
        <v>0.09</v>
      </c>
      <c r="C683" s="11">
        <f>B683*C645/B645*C227/B227</f>
        <v>0</v>
      </c>
    </row>
    <row r="684" spans="1:3" s="4" customFormat="1" hidden="1" outlineLevel="1" collapsed="1">
      <c r="A684" s="3" t="s">
        <v>16</v>
      </c>
      <c r="B684" s="12">
        <f>SUM(B674:B683)</f>
        <v>1</v>
      </c>
      <c r="C684" s="12">
        <f>SUM(C674:C683)</f>
        <v>0.16972982</v>
      </c>
    </row>
    <row r="685" spans="1:3" s="1" customFormat="1" collapsed="1">
      <c r="A685" s="3" t="s">
        <v>17</v>
      </c>
      <c r="B685" s="12">
        <f t="shared" ref="B685:C685" si="56">0.4*B673+0.6*B684</f>
        <v>1</v>
      </c>
      <c r="C685" s="12">
        <f t="shared" si="56"/>
        <v>0.364337892</v>
      </c>
    </row>
    <row r="686" spans="1:3" s="1" customFormat="1">
      <c r="A686" s="4"/>
    </row>
    <row r="687" spans="1:3">
      <c r="A687" s="16" t="s">
        <v>75</v>
      </c>
      <c r="B687" s="6"/>
      <c r="C687" s="6"/>
    </row>
    <row r="688" spans="1:3" s="1" customFormat="1" hidden="1" outlineLevel="2">
      <c r="A688" s="2" t="s">
        <v>1</v>
      </c>
      <c r="B688" s="13">
        <v>0.25</v>
      </c>
      <c r="C688" s="11">
        <f>B688*C631/B631*C232/B232</f>
        <v>0.25</v>
      </c>
    </row>
    <row r="689" spans="1:3" s="1" customFormat="1" hidden="1" outlineLevel="2">
      <c r="A689" s="2" t="s">
        <v>2</v>
      </c>
      <c r="B689" s="13">
        <v>0.1</v>
      </c>
      <c r="C689" s="11">
        <f>B689*C632/B632*C233/B233</f>
        <v>6.7000000000000004E-2</v>
      </c>
    </row>
    <row r="690" spans="1:3" s="1" customFormat="1" hidden="1" outlineLevel="2">
      <c r="A690" s="2" t="s">
        <v>3</v>
      </c>
      <c r="B690" s="13">
        <v>0.45</v>
      </c>
      <c r="C690" s="11">
        <f>B690*C633/B633*C234/B234</f>
        <v>0.29924999999999996</v>
      </c>
    </row>
    <row r="691" spans="1:3" s="1" customFormat="1" hidden="1" outlineLevel="2">
      <c r="A691" s="2" t="s">
        <v>4</v>
      </c>
      <c r="B691" s="13">
        <v>0.2</v>
      </c>
      <c r="C691" s="11">
        <f>B691*C634/B634*C235/B235</f>
        <v>0.04</v>
      </c>
    </row>
    <row r="692" spans="1:3" s="1" customFormat="1" hidden="1" outlineLevel="1" collapsed="1">
      <c r="A692" s="3" t="s">
        <v>5</v>
      </c>
      <c r="B692" s="12">
        <f>SUM(B688:B691)</f>
        <v>1</v>
      </c>
      <c r="C692" s="12">
        <f>SUM(C688:C691)</f>
        <v>0.65625</v>
      </c>
    </row>
    <row r="693" spans="1:3" s="1" customFormat="1" hidden="1" outlineLevel="2">
      <c r="A693" s="2" t="s">
        <v>6</v>
      </c>
      <c r="B693" s="13">
        <v>0.1</v>
      </c>
      <c r="C693" s="11">
        <f>B693*C636/B636*C237/B237</f>
        <v>1.2750000000000001E-2</v>
      </c>
    </row>
    <row r="694" spans="1:3" s="1" customFormat="1" hidden="1" outlineLevel="2">
      <c r="A694" s="2" t="s">
        <v>7</v>
      </c>
      <c r="B694" s="13">
        <v>0.04</v>
      </c>
      <c r="C694" s="11">
        <f>B694*C637/B637*C238/B238</f>
        <v>7.3967999999999976E-3</v>
      </c>
    </row>
    <row r="695" spans="1:3" s="4" customFormat="1" hidden="1" outlineLevel="2">
      <c r="A695" s="2" t="s">
        <v>8</v>
      </c>
      <c r="B695" s="13">
        <v>0.1</v>
      </c>
      <c r="C695" s="11">
        <f>B695*C638/B638*C239/B239</f>
        <v>7.6500000000000005E-3</v>
      </c>
    </row>
    <row r="696" spans="1:3" s="1" customFormat="1" hidden="1" outlineLevel="2">
      <c r="A696" s="2" t="s">
        <v>9</v>
      </c>
      <c r="B696" s="13">
        <v>0.24</v>
      </c>
      <c r="C696" s="11">
        <f>B696*C639/B639*C240/B240</f>
        <v>3.0127825000000004E-2</v>
      </c>
    </row>
    <row r="697" spans="1:3" s="1" customFormat="1" hidden="1" outlineLevel="2">
      <c r="A697" s="2" t="s">
        <v>10</v>
      </c>
      <c r="B697" s="13">
        <v>0.1</v>
      </c>
      <c r="C697" s="11">
        <f>B697*C640/B640*C241/B241</f>
        <v>1.0125000000000002E-3</v>
      </c>
    </row>
    <row r="698" spans="1:3" s="1" customFormat="1" hidden="1" outlineLevel="2">
      <c r="A698" s="2" t="s">
        <v>11</v>
      </c>
      <c r="B698" s="13">
        <v>0.14000000000000001</v>
      </c>
      <c r="C698" s="11">
        <f>B698*C641/B641*C242/B242</f>
        <v>1.5E-3</v>
      </c>
    </row>
    <row r="699" spans="1:3" s="1" customFormat="1" hidden="1" outlineLevel="2">
      <c r="A699" s="2" t="s">
        <v>12</v>
      </c>
      <c r="B699" s="13">
        <v>0.05</v>
      </c>
      <c r="C699" s="11">
        <f>B699*C642/B642*C243/B243</f>
        <v>4.7500000000000007E-2</v>
      </c>
    </row>
    <row r="700" spans="1:3" s="1" customFormat="1" hidden="1" outlineLevel="2">
      <c r="A700" s="2" t="s">
        <v>13</v>
      </c>
      <c r="B700" s="13">
        <v>0.09</v>
      </c>
      <c r="C700" s="11">
        <f>B700*C643/B643*C244/B244</f>
        <v>4.4999999999999998E-2</v>
      </c>
    </row>
    <row r="701" spans="1:3" s="1" customFormat="1" hidden="1" outlineLevel="2">
      <c r="A701" s="2" t="s">
        <v>14</v>
      </c>
      <c r="B701" s="13">
        <v>0.05</v>
      </c>
      <c r="C701" s="11">
        <f>B701*C644/B644*C245/B245</f>
        <v>1.3300000000000001E-2</v>
      </c>
    </row>
    <row r="702" spans="1:3" s="1" customFormat="1" hidden="1" outlineLevel="2">
      <c r="A702" s="2" t="s">
        <v>15</v>
      </c>
      <c r="B702" s="13">
        <v>0.09</v>
      </c>
      <c r="C702" s="11">
        <f>B702*C645/B645*C246/B246</f>
        <v>0</v>
      </c>
    </row>
    <row r="703" spans="1:3" s="4" customFormat="1" hidden="1" outlineLevel="1" collapsed="1">
      <c r="A703" s="3" t="s">
        <v>16</v>
      </c>
      <c r="B703" s="12">
        <f>SUM(B693:B702)</f>
        <v>1</v>
      </c>
      <c r="C703" s="12">
        <f>SUM(C693:C702)</f>
        <v>0.16623712500000001</v>
      </c>
    </row>
    <row r="704" spans="1:3" s="1" customFormat="1" collapsed="1">
      <c r="A704" s="3" t="s">
        <v>17</v>
      </c>
      <c r="B704" s="12">
        <f t="shared" ref="B704:C704" si="57">0.4*B692+0.6*B703</f>
        <v>1</v>
      </c>
      <c r="C704" s="12">
        <f t="shared" si="57"/>
        <v>0.362242275</v>
      </c>
    </row>
    <row r="709" spans="1:3" s="19" customFormat="1">
      <c r="A709" s="18"/>
      <c r="B709" s="9"/>
      <c r="C709" s="9"/>
    </row>
    <row r="717" spans="1:3" s="19" customFormat="1">
      <c r="A717" s="18"/>
      <c r="B717" s="9"/>
      <c r="C717" s="9"/>
    </row>
    <row r="728" spans="1:3" s="19" customFormat="1">
      <c r="A728" s="18"/>
      <c r="B728" s="9"/>
      <c r="C728" s="9"/>
    </row>
    <row r="736" spans="1:3" s="19" customFormat="1">
      <c r="A736" s="18"/>
      <c r="B736" s="9"/>
      <c r="C736" s="9"/>
    </row>
    <row r="747" spans="1:3" s="19" customFormat="1">
      <c r="A747" s="18"/>
      <c r="B747" s="9"/>
      <c r="C747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0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1.25" outlineLevelRow="2" outlineLevelCol="1"/>
  <cols>
    <col min="1" max="1" width="96.42578125" style="5" customWidth="1"/>
    <col min="2" max="2" width="9.7109375" style="1" customWidth="1"/>
    <col min="3" max="3" width="9.85546875" style="9" customWidth="1" outlineLevel="1"/>
    <col min="4" max="16384" width="9.140625" style="1"/>
  </cols>
  <sheetData>
    <row r="1" spans="1:3">
      <c r="B1" s="7" t="s">
        <v>0</v>
      </c>
      <c r="C1" s="7" t="s">
        <v>24</v>
      </c>
    </row>
    <row r="3" spans="1:3">
      <c r="A3" s="8" t="s">
        <v>21</v>
      </c>
      <c r="B3" s="6"/>
      <c r="C3" s="6"/>
    </row>
    <row r="4" spans="1:3" hidden="1" outlineLevel="2">
      <c r="A4" s="2" t="s">
        <v>1</v>
      </c>
      <c r="B4" s="13">
        <v>0.25</v>
      </c>
      <c r="C4" s="11">
        <v>0.25</v>
      </c>
    </row>
    <row r="5" spans="1:3" hidden="1" outlineLevel="2">
      <c r="A5" s="2" t="s">
        <v>2</v>
      </c>
      <c r="B5" s="13">
        <v>0.15</v>
      </c>
      <c r="C5" s="11">
        <v>0.15</v>
      </c>
    </row>
    <row r="6" spans="1:3" hidden="1" outlineLevel="2">
      <c r="A6" s="2" t="s">
        <v>3</v>
      </c>
      <c r="B6" s="13">
        <v>0.55000000000000004</v>
      </c>
      <c r="C6" s="11">
        <v>0.55000000000000004</v>
      </c>
    </row>
    <row r="7" spans="1:3" hidden="1" outlineLevel="2">
      <c r="A7" s="2" t="s">
        <v>4</v>
      </c>
      <c r="B7" s="13">
        <v>0.05</v>
      </c>
      <c r="C7" s="11">
        <v>0.05</v>
      </c>
    </row>
    <row r="8" spans="1:3" s="4" customFormat="1" hidden="1" outlineLevel="1" collapsed="1">
      <c r="A8" s="3" t="s">
        <v>5</v>
      </c>
      <c r="B8" s="12">
        <f>SUM(B4:B7)</f>
        <v>1</v>
      </c>
      <c r="C8" s="12">
        <f t="shared" ref="C8" si="0">SUM(C4:C7)</f>
        <v>1</v>
      </c>
    </row>
    <row r="9" spans="1:3" hidden="1" outlineLevel="2">
      <c r="A9" s="2" t="s">
        <v>6</v>
      </c>
      <c r="B9" s="13">
        <v>0.09</v>
      </c>
      <c r="C9" s="11">
        <v>2.2499999999999999E-2</v>
      </c>
    </row>
    <row r="10" spans="1:3" hidden="1" outlineLevel="2">
      <c r="A10" s="2" t="s">
        <v>7</v>
      </c>
      <c r="B10" s="13">
        <v>0.04</v>
      </c>
      <c r="C10" s="11">
        <v>1.84E-2</v>
      </c>
    </row>
    <row r="11" spans="1:3" hidden="1" outlineLevel="2">
      <c r="A11" s="2" t="s">
        <v>8</v>
      </c>
      <c r="B11" s="13">
        <v>0.1</v>
      </c>
      <c r="C11" s="11">
        <v>1.9999999999999997E-2</v>
      </c>
    </row>
    <row r="12" spans="1:3" hidden="1" outlineLevel="2">
      <c r="A12" s="2" t="s">
        <v>9</v>
      </c>
      <c r="B12" s="13">
        <v>0.28999999999999998</v>
      </c>
      <c r="C12" s="11">
        <v>8.1200000000000008E-2</v>
      </c>
    </row>
    <row r="13" spans="1:3" hidden="1" outlineLevel="2">
      <c r="A13" s="2" t="s">
        <v>10</v>
      </c>
      <c r="B13" s="13">
        <v>0.09</v>
      </c>
      <c r="C13" s="11">
        <v>2.2499999999999999E-2</v>
      </c>
    </row>
    <row r="14" spans="1:3" hidden="1" outlineLevel="2">
      <c r="A14" s="2" t="s">
        <v>11</v>
      </c>
      <c r="B14" s="13">
        <v>0.12</v>
      </c>
      <c r="C14" s="11">
        <v>2.3999999999999994E-2</v>
      </c>
    </row>
    <row r="15" spans="1:3" hidden="1" outlineLevel="2">
      <c r="A15" s="2" t="s">
        <v>12</v>
      </c>
      <c r="B15" s="13">
        <v>0.04</v>
      </c>
      <c r="C15" s="11">
        <v>0.04</v>
      </c>
    </row>
    <row r="16" spans="1:3" hidden="1" outlineLevel="2">
      <c r="A16" s="2" t="s">
        <v>13</v>
      </c>
      <c r="B16" s="13">
        <v>0.09</v>
      </c>
      <c r="C16" s="11">
        <v>0.09</v>
      </c>
    </row>
    <row r="17" spans="1:3" hidden="1" outlineLevel="2">
      <c r="A17" s="2" t="s">
        <v>14</v>
      </c>
      <c r="B17" s="13">
        <v>0.05</v>
      </c>
      <c r="C17" s="11">
        <v>2.0000000000000004E-2</v>
      </c>
    </row>
    <row r="18" spans="1:3" hidden="1" outlineLevel="2">
      <c r="A18" s="2" t="s">
        <v>15</v>
      </c>
      <c r="B18" s="13">
        <v>0.09</v>
      </c>
      <c r="C18" s="11">
        <v>0.09</v>
      </c>
    </row>
    <row r="19" spans="1:3" s="4" customFormat="1" hidden="1" outlineLevel="1" collapsed="1">
      <c r="A19" s="3" t="s">
        <v>16</v>
      </c>
      <c r="B19" s="12">
        <f>SUM(B9:B18)</f>
        <v>1</v>
      </c>
      <c r="C19" s="12">
        <f t="shared" ref="C19" si="1">SUM(C9:C18)</f>
        <v>0.42859999999999998</v>
      </c>
    </row>
    <row r="20" spans="1:3" collapsed="1">
      <c r="A20" s="3" t="s">
        <v>17</v>
      </c>
      <c r="B20" s="12">
        <f t="shared" ref="B20:C20" si="2">0.4*B8+0.6*B19</f>
        <v>1</v>
      </c>
      <c r="C20" s="12">
        <f t="shared" si="2"/>
        <v>0.65715999999999997</v>
      </c>
    </row>
    <row r="22" spans="1:3">
      <c r="A22" s="15" t="s">
        <v>37</v>
      </c>
      <c r="B22" s="6"/>
      <c r="C22" s="6"/>
    </row>
    <row r="23" spans="1:3" hidden="1" outlineLevel="2">
      <c r="A23" s="2" t="s">
        <v>1</v>
      </c>
      <c r="B23" s="13">
        <v>0.25</v>
      </c>
      <c r="C23" s="11">
        <v>0.25</v>
      </c>
    </row>
    <row r="24" spans="1:3" hidden="1" outlineLevel="2">
      <c r="A24" s="2" t="s">
        <v>2</v>
      </c>
      <c r="B24" s="13">
        <v>0.15</v>
      </c>
      <c r="C24" s="11">
        <v>0.15</v>
      </c>
    </row>
    <row r="25" spans="1:3" hidden="1" outlineLevel="2">
      <c r="A25" s="2" t="s">
        <v>3</v>
      </c>
      <c r="B25" s="13">
        <v>0.55000000000000004</v>
      </c>
      <c r="C25" s="11">
        <v>0.55000000000000004</v>
      </c>
    </row>
    <row r="26" spans="1:3" hidden="1" outlineLevel="2">
      <c r="A26" s="2" t="s">
        <v>4</v>
      </c>
      <c r="B26" s="13">
        <v>0.05</v>
      </c>
      <c r="C26" s="11">
        <v>0.05</v>
      </c>
    </row>
    <row r="27" spans="1:3" s="4" customFormat="1" hidden="1" outlineLevel="1" collapsed="1">
      <c r="A27" s="3" t="s">
        <v>5</v>
      </c>
      <c r="B27" s="12">
        <f t="shared" ref="B27" si="3">SUM(B23:B26)</f>
        <v>1</v>
      </c>
      <c r="C27" s="12">
        <f t="shared" ref="C27" si="4">SUM(C23:C26)</f>
        <v>1</v>
      </c>
    </row>
    <row r="28" spans="1:3" hidden="1" outlineLevel="2">
      <c r="A28" s="2" t="s">
        <v>6</v>
      </c>
      <c r="B28" s="13">
        <v>0.09</v>
      </c>
      <c r="C28" s="11">
        <v>8.9999999999999976E-3</v>
      </c>
    </row>
    <row r="29" spans="1:3" hidden="1" outlineLevel="2">
      <c r="A29" s="2" t="s">
        <v>7</v>
      </c>
      <c r="B29" s="13">
        <v>0.04</v>
      </c>
      <c r="C29" s="11">
        <v>3.599999999999999E-3</v>
      </c>
    </row>
    <row r="30" spans="1:3" hidden="1" outlineLevel="2">
      <c r="A30" s="2" t="s">
        <v>8</v>
      </c>
      <c r="B30" s="13">
        <v>0.1</v>
      </c>
      <c r="C30" s="11">
        <v>5.0000000000000044E-3</v>
      </c>
    </row>
    <row r="31" spans="1:3" hidden="1" outlineLevel="2">
      <c r="A31" s="2" t="s">
        <v>9</v>
      </c>
      <c r="B31" s="13">
        <v>0.28999999999999998</v>
      </c>
      <c r="C31" s="11">
        <v>4.0600000000000004E-2</v>
      </c>
    </row>
    <row r="32" spans="1:3" hidden="1" outlineLevel="2">
      <c r="A32" s="2" t="s">
        <v>10</v>
      </c>
      <c r="B32" s="13">
        <v>0.09</v>
      </c>
      <c r="C32" s="11">
        <v>8.9999999999999976E-3</v>
      </c>
    </row>
    <row r="33" spans="1:3" hidden="1" outlineLevel="2">
      <c r="A33" s="2" t="s">
        <v>11</v>
      </c>
      <c r="B33" s="13">
        <v>0.12</v>
      </c>
      <c r="C33" s="11">
        <v>6.0000000000000053E-3</v>
      </c>
    </row>
    <row r="34" spans="1:3" hidden="1" outlineLevel="2">
      <c r="A34" s="2" t="s">
        <v>12</v>
      </c>
      <c r="B34" s="13">
        <v>0.04</v>
      </c>
      <c r="C34" s="11">
        <v>0.04</v>
      </c>
    </row>
    <row r="35" spans="1:3" hidden="1" outlineLevel="2">
      <c r="A35" s="2" t="s">
        <v>13</v>
      </c>
      <c r="B35" s="13">
        <v>0.09</v>
      </c>
      <c r="C35" s="11">
        <v>0.09</v>
      </c>
    </row>
    <row r="36" spans="1:3" hidden="1" outlineLevel="2">
      <c r="A36" s="2" t="s">
        <v>14</v>
      </c>
      <c r="B36" s="13">
        <v>0.05</v>
      </c>
      <c r="C36" s="11">
        <v>1.2500000000000001E-2</v>
      </c>
    </row>
    <row r="37" spans="1:3" hidden="1" outlineLevel="2">
      <c r="A37" s="2" t="s">
        <v>15</v>
      </c>
      <c r="B37" s="13">
        <v>0.09</v>
      </c>
      <c r="C37" s="11">
        <v>0.09</v>
      </c>
    </row>
    <row r="38" spans="1:3" s="4" customFormat="1" hidden="1" outlineLevel="1" collapsed="1">
      <c r="A38" s="3" t="s">
        <v>16</v>
      </c>
      <c r="B38" s="12">
        <f t="shared" ref="B38:C38" si="5">SUM(B28:B37)</f>
        <v>1</v>
      </c>
      <c r="C38" s="12">
        <f t="shared" si="5"/>
        <v>0.30569999999999997</v>
      </c>
    </row>
    <row r="39" spans="1:3" collapsed="1">
      <c r="A39" s="3" t="s">
        <v>17</v>
      </c>
      <c r="B39" s="12">
        <f t="shared" ref="B39:C39" si="6">0.4*B27+0.6*B38</f>
        <v>1</v>
      </c>
      <c r="C39" s="12">
        <f t="shared" si="6"/>
        <v>0.58342000000000005</v>
      </c>
    </row>
    <row r="41" spans="1:3">
      <c r="A41" s="15" t="s">
        <v>39</v>
      </c>
      <c r="B41" s="6"/>
      <c r="C41" s="6"/>
    </row>
    <row r="42" spans="1:3" hidden="1" outlineLevel="2">
      <c r="A42" s="2" t="s">
        <v>1</v>
      </c>
      <c r="B42" s="13">
        <v>0.25</v>
      </c>
      <c r="C42" s="11">
        <v>0.25</v>
      </c>
    </row>
    <row r="43" spans="1:3" hidden="1" outlineLevel="2">
      <c r="A43" s="2" t="s">
        <v>2</v>
      </c>
      <c r="B43" s="13">
        <v>0.15</v>
      </c>
      <c r="C43" s="11">
        <v>0.15</v>
      </c>
    </row>
    <row r="44" spans="1:3" hidden="1" outlineLevel="2">
      <c r="A44" s="2" t="s">
        <v>3</v>
      </c>
      <c r="B44" s="13">
        <v>0.55000000000000004</v>
      </c>
      <c r="C44" s="11">
        <v>0.55000000000000004</v>
      </c>
    </row>
    <row r="45" spans="1:3" hidden="1" outlineLevel="2">
      <c r="A45" s="2" t="s">
        <v>4</v>
      </c>
      <c r="B45" s="13">
        <v>0.05</v>
      </c>
      <c r="C45" s="11">
        <v>0.05</v>
      </c>
    </row>
    <row r="46" spans="1:3" s="4" customFormat="1" hidden="1" outlineLevel="1" collapsed="1">
      <c r="A46" s="3" t="s">
        <v>5</v>
      </c>
      <c r="B46" s="12">
        <f t="shared" ref="B46" si="7">SUM(B42:B45)</f>
        <v>1</v>
      </c>
      <c r="C46" s="12">
        <f t="shared" ref="C46" si="8">SUM(C42:C45)</f>
        <v>1</v>
      </c>
    </row>
    <row r="47" spans="1:3" hidden="1" outlineLevel="2">
      <c r="A47" s="2" t="s">
        <v>6</v>
      </c>
      <c r="B47" s="13">
        <v>0.09</v>
      </c>
      <c r="C47" s="11">
        <v>2.2499999999999999E-2</v>
      </c>
    </row>
    <row r="48" spans="1:3" hidden="1" outlineLevel="2">
      <c r="A48" s="2" t="s">
        <v>7</v>
      </c>
      <c r="B48" s="13">
        <v>0.04</v>
      </c>
      <c r="C48" s="11">
        <v>1.84E-2</v>
      </c>
    </row>
    <row r="49" spans="1:3" hidden="1" outlineLevel="2">
      <c r="A49" s="2" t="s">
        <v>8</v>
      </c>
      <c r="B49" s="13">
        <v>0.1</v>
      </c>
      <c r="C49" s="11">
        <f>C11*0.25+0.75*5/20*C11</f>
        <v>8.7499999999999991E-3</v>
      </c>
    </row>
    <row r="50" spans="1:3" hidden="1" outlineLevel="2">
      <c r="A50" s="2" t="s">
        <v>9</v>
      </c>
      <c r="B50" s="13">
        <v>0.28999999999999998</v>
      </c>
      <c r="C50" s="11">
        <v>4.0600000000000004E-2</v>
      </c>
    </row>
    <row r="51" spans="1:3" hidden="1" outlineLevel="2">
      <c r="A51" s="2" t="s">
        <v>10</v>
      </c>
      <c r="B51" s="13">
        <v>0.09</v>
      </c>
      <c r="C51" s="11">
        <v>8.9999999999999976E-3</v>
      </c>
    </row>
    <row r="52" spans="1:3" hidden="1" outlineLevel="2">
      <c r="A52" s="2" t="s">
        <v>11</v>
      </c>
      <c r="B52" s="13">
        <v>0.12</v>
      </c>
      <c r="C52" s="11">
        <v>6.0000000000000053E-3</v>
      </c>
    </row>
    <row r="53" spans="1:3" hidden="1" outlineLevel="2">
      <c r="A53" s="2" t="s">
        <v>12</v>
      </c>
      <c r="B53" s="13">
        <v>0.04</v>
      </c>
      <c r="C53" s="11">
        <v>0.04</v>
      </c>
    </row>
    <row r="54" spans="1:3" hidden="1" outlineLevel="2">
      <c r="A54" s="2" t="s">
        <v>13</v>
      </c>
      <c r="B54" s="13">
        <v>0.09</v>
      </c>
      <c r="C54" s="11">
        <v>0.09</v>
      </c>
    </row>
    <row r="55" spans="1:3" hidden="1" outlineLevel="2">
      <c r="A55" s="2" t="s">
        <v>14</v>
      </c>
      <c r="B55" s="13">
        <v>0.05</v>
      </c>
      <c r="C55" s="11">
        <v>1.2500000000000001E-2</v>
      </c>
    </row>
    <row r="56" spans="1:3" hidden="1" outlineLevel="2">
      <c r="A56" s="2" t="s">
        <v>15</v>
      </c>
      <c r="B56" s="13">
        <v>0.09</v>
      </c>
      <c r="C56" s="11">
        <v>0.09</v>
      </c>
    </row>
    <row r="57" spans="1:3" s="4" customFormat="1" hidden="1" outlineLevel="1" collapsed="1">
      <c r="A57" s="3" t="s">
        <v>16</v>
      </c>
      <c r="B57" s="12">
        <f t="shared" ref="B57" si="9">SUM(B47:B56)</f>
        <v>1</v>
      </c>
      <c r="C57" s="12">
        <f t="shared" ref="C57" si="10">SUM(C47:C56)</f>
        <v>0.33774999999999999</v>
      </c>
    </row>
    <row r="58" spans="1:3" collapsed="1">
      <c r="A58" s="3" t="s">
        <v>17</v>
      </c>
      <c r="B58" s="12">
        <f t="shared" ref="B58" si="11">0.4*B46+0.6*B57</f>
        <v>1</v>
      </c>
      <c r="C58" s="12">
        <f t="shared" ref="C58" si="12">0.4*C46+0.6*C57</f>
        <v>0.60265000000000002</v>
      </c>
    </row>
    <row r="60" spans="1:3">
      <c r="A60" s="15" t="s">
        <v>38</v>
      </c>
      <c r="B60" s="6"/>
      <c r="C60" s="6"/>
    </row>
    <row r="61" spans="1:3" hidden="1" outlineLevel="2">
      <c r="A61" s="2" t="s">
        <v>1</v>
      </c>
      <c r="B61" s="13">
        <v>0.25</v>
      </c>
      <c r="C61" s="11">
        <v>0.25</v>
      </c>
    </row>
    <row r="62" spans="1:3" hidden="1" outlineLevel="2">
      <c r="A62" s="2" t="s">
        <v>2</v>
      </c>
      <c r="B62" s="13">
        <v>0.15</v>
      </c>
      <c r="C62" s="11">
        <v>0.15</v>
      </c>
    </row>
    <row r="63" spans="1:3" s="4" customFormat="1" hidden="1" outlineLevel="2">
      <c r="A63" s="2" t="s">
        <v>3</v>
      </c>
      <c r="B63" s="13">
        <v>0.55000000000000004</v>
      </c>
      <c r="C63" s="11">
        <v>0.55000000000000004</v>
      </c>
    </row>
    <row r="64" spans="1:3" hidden="1" outlineLevel="2">
      <c r="A64" s="2" t="s">
        <v>4</v>
      </c>
      <c r="B64" s="13">
        <v>0.05</v>
      </c>
      <c r="C64" s="11">
        <v>0.05</v>
      </c>
    </row>
    <row r="65" spans="1:3" hidden="1" outlineLevel="1" collapsed="1">
      <c r="A65" s="3" t="s">
        <v>5</v>
      </c>
      <c r="B65" s="12">
        <f t="shared" ref="B65" si="13">SUM(B61:B64)</f>
        <v>1</v>
      </c>
      <c r="C65" s="12">
        <f t="shared" ref="C65" si="14">SUM(C61:C64)</f>
        <v>1</v>
      </c>
    </row>
    <row r="66" spans="1:3" hidden="1" outlineLevel="2">
      <c r="A66" s="2" t="s">
        <v>6</v>
      </c>
      <c r="B66" s="13">
        <v>0.09</v>
      </c>
      <c r="C66" s="11">
        <v>2.2499999999999999E-2</v>
      </c>
    </row>
    <row r="67" spans="1:3" hidden="1" outlineLevel="2">
      <c r="A67" s="2" t="s">
        <v>7</v>
      </c>
      <c r="B67" s="13">
        <v>0.04</v>
      </c>
      <c r="C67" s="11">
        <v>1.84E-2</v>
      </c>
    </row>
    <row r="68" spans="1:3" hidden="1" outlineLevel="2">
      <c r="A68" s="2" t="s">
        <v>8</v>
      </c>
      <c r="B68" s="13">
        <v>0.1</v>
      </c>
      <c r="C68" s="11">
        <f>C11*0.25+0.75*3/20*C11</f>
        <v>7.2499999999999995E-3</v>
      </c>
    </row>
    <row r="69" spans="1:3" hidden="1" outlineLevel="2">
      <c r="A69" s="2" t="s">
        <v>9</v>
      </c>
      <c r="B69" s="13">
        <v>0.28999999999999998</v>
      </c>
      <c r="C69" s="11">
        <v>3.7699999999999997E-2</v>
      </c>
    </row>
    <row r="70" spans="1:3" hidden="1" outlineLevel="2">
      <c r="A70" s="2" t="s">
        <v>10</v>
      </c>
      <c r="B70" s="13">
        <v>0.09</v>
      </c>
      <c r="C70" s="11">
        <v>7.1999999999999963E-3</v>
      </c>
    </row>
    <row r="71" spans="1:3" hidden="1" outlineLevel="2">
      <c r="A71" s="2" t="s">
        <v>11</v>
      </c>
      <c r="B71" s="13">
        <v>0.12</v>
      </c>
      <c r="C71" s="11">
        <v>3.6000000000000029E-3</v>
      </c>
    </row>
    <row r="72" spans="1:3" hidden="1" outlineLevel="2">
      <c r="A72" s="2" t="s">
        <v>12</v>
      </c>
      <c r="B72" s="13">
        <v>0.04</v>
      </c>
      <c r="C72" s="11">
        <v>0.04</v>
      </c>
    </row>
    <row r="73" spans="1:3" hidden="1" outlineLevel="2">
      <c r="A73" s="2" t="s">
        <v>13</v>
      </c>
      <c r="B73" s="13">
        <v>0.09</v>
      </c>
      <c r="C73" s="11">
        <v>0.09</v>
      </c>
    </row>
    <row r="74" spans="1:3" s="4" customFormat="1" hidden="1" outlineLevel="2">
      <c r="A74" s="2" t="s">
        <v>14</v>
      </c>
      <c r="B74" s="13">
        <v>0.05</v>
      </c>
      <c r="C74" s="11">
        <v>1.15E-2</v>
      </c>
    </row>
    <row r="75" spans="1:3" hidden="1" outlineLevel="2">
      <c r="A75" s="2" t="s">
        <v>15</v>
      </c>
      <c r="B75" s="13">
        <v>0.09</v>
      </c>
      <c r="C75" s="11">
        <v>0.09</v>
      </c>
    </row>
    <row r="76" spans="1:3" s="9" customFormat="1" hidden="1" outlineLevel="1" collapsed="1">
      <c r="A76" s="3" t="s">
        <v>16</v>
      </c>
      <c r="B76" s="12">
        <f t="shared" ref="B76" si="15">SUM(B66:B75)</f>
        <v>1</v>
      </c>
      <c r="C76" s="12">
        <f t="shared" ref="C76" si="16">SUM(C66:C75)</f>
        <v>0.32815</v>
      </c>
    </row>
    <row r="77" spans="1:3" customFormat="1" ht="15" collapsed="1">
      <c r="A77" s="3" t="s">
        <v>17</v>
      </c>
      <c r="B77" s="12">
        <f t="shared" ref="B77" si="17">0.4*B65+0.6*B76</f>
        <v>1</v>
      </c>
      <c r="C77" s="12">
        <f t="shared" ref="C77" si="18">0.4*C65+0.6*C76</f>
        <v>0.59689000000000003</v>
      </c>
    </row>
    <row r="79" spans="1:3">
      <c r="A79" s="15" t="s">
        <v>58</v>
      </c>
      <c r="B79" s="6"/>
      <c r="C79" s="6"/>
    </row>
    <row r="80" spans="1:3" hidden="1" outlineLevel="2">
      <c r="A80" s="2" t="s">
        <v>1</v>
      </c>
      <c r="B80" s="13">
        <v>0.25</v>
      </c>
      <c r="C80" s="11">
        <v>0.25</v>
      </c>
    </row>
    <row r="81" spans="1:3" s="4" customFormat="1" hidden="1" outlineLevel="2">
      <c r="A81" s="2" t="s">
        <v>2</v>
      </c>
      <c r="B81" s="13">
        <v>0.15</v>
      </c>
      <c r="C81" s="11">
        <v>0.15</v>
      </c>
    </row>
    <row r="82" spans="1:3" hidden="1" outlineLevel="2">
      <c r="A82" s="2" t="s">
        <v>3</v>
      </c>
      <c r="B82" s="13">
        <v>0.55000000000000004</v>
      </c>
      <c r="C82" s="11">
        <v>0.55000000000000004</v>
      </c>
    </row>
    <row r="83" spans="1:3" hidden="1" outlineLevel="2">
      <c r="A83" s="2" t="s">
        <v>4</v>
      </c>
      <c r="B83" s="13">
        <v>0.05</v>
      </c>
      <c r="C83" s="11">
        <v>0.05</v>
      </c>
    </row>
    <row r="84" spans="1:3" hidden="1" outlineLevel="1" collapsed="1">
      <c r="A84" s="3" t="s">
        <v>5</v>
      </c>
      <c r="B84" s="12">
        <f>SUM(B80:B83)</f>
        <v>1</v>
      </c>
      <c r="C84" s="12">
        <f>SUM(C80:C83)</f>
        <v>1</v>
      </c>
    </row>
    <row r="85" spans="1:3" hidden="1" outlineLevel="2">
      <c r="A85" s="2" t="s">
        <v>6</v>
      </c>
      <c r="B85" s="13">
        <v>0.09</v>
      </c>
      <c r="C85" s="11">
        <v>2.2499999999999999E-2</v>
      </c>
    </row>
    <row r="86" spans="1:3" hidden="1" outlineLevel="2">
      <c r="A86" s="2" t="s">
        <v>7</v>
      </c>
      <c r="B86" s="13">
        <v>0.04</v>
      </c>
      <c r="C86" s="11">
        <v>1.84E-2</v>
      </c>
    </row>
    <row r="87" spans="1:3" hidden="1" outlineLevel="2">
      <c r="A87" s="2" t="s">
        <v>8</v>
      </c>
      <c r="B87" s="13">
        <v>0.1</v>
      </c>
      <c r="C87" s="11">
        <v>1.9999999999999997E-2</v>
      </c>
    </row>
    <row r="88" spans="1:3" hidden="1" outlineLevel="2">
      <c r="A88" s="2" t="s">
        <v>9</v>
      </c>
      <c r="B88" s="13">
        <v>0.28999999999999998</v>
      </c>
      <c r="C88" s="11">
        <v>8.1200000000000008E-2</v>
      </c>
    </row>
    <row r="89" spans="1:3" hidden="1" outlineLevel="2">
      <c r="A89" s="2" t="s">
        <v>10</v>
      </c>
      <c r="B89" s="13">
        <v>0.09</v>
      </c>
      <c r="C89" s="10">
        <f>0.3%</f>
        <v>3.0000000000000001E-3</v>
      </c>
    </row>
    <row r="90" spans="1:3" hidden="1" outlineLevel="2">
      <c r="A90" s="2" t="s">
        <v>11</v>
      </c>
      <c r="B90" s="13">
        <v>0.12</v>
      </c>
      <c r="C90" s="31">
        <v>4.0000000000000001E-3</v>
      </c>
    </row>
    <row r="91" spans="1:3" hidden="1" outlineLevel="2">
      <c r="A91" s="2" t="s">
        <v>12</v>
      </c>
      <c r="B91" s="13">
        <v>0.04</v>
      </c>
      <c r="C91" s="10">
        <v>0.04</v>
      </c>
    </row>
    <row r="92" spans="1:3" s="4" customFormat="1" hidden="1" outlineLevel="2">
      <c r="A92" s="2" t="s">
        <v>13</v>
      </c>
      <c r="B92" s="13">
        <v>0.09</v>
      </c>
      <c r="C92" s="10">
        <v>0.09</v>
      </c>
    </row>
    <row r="93" spans="1:3" hidden="1" outlineLevel="2">
      <c r="A93" s="2" t="s">
        <v>14</v>
      </c>
      <c r="B93" s="13">
        <v>0.05</v>
      </c>
      <c r="C93" s="10">
        <f>1.4%</f>
        <v>1.3999999999999999E-2</v>
      </c>
    </row>
    <row r="94" spans="1:3" hidden="1" outlineLevel="2">
      <c r="A94" s="2" t="s">
        <v>15</v>
      </c>
      <c r="B94" s="13">
        <v>0.09</v>
      </c>
      <c r="C94" s="10">
        <v>0.09</v>
      </c>
    </row>
    <row r="95" spans="1:3" hidden="1" outlineLevel="1" collapsed="1">
      <c r="A95" s="3" t="s">
        <v>16</v>
      </c>
      <c r="B95" s="12">
        <f>SUM(B85:B94)</f>
        <v>1</v>
      </c>
      <c r="C95" s="12">
        <f>SUM(C85:C94)</f>
        <v>0.3831</v>
      </c>
    </row>
    <row r="96" spans="1:3" collapsed="1">
      <c r="A96" s="3" t="s">
        <v>17</v>
      </c>
      <c r="B96" s="12">
        <f>0.4*B84+0.6*B95</f>
        <v>1</v>
      </c>
      <c r="C96" s="12">
        <f>0.4*C84+0.6*C95</f>
        <v>0.62985999999999998</v>
      </c>
    </row>
    <row r="98" spans="1:3">
      <c r="A98" s="15" t="s">
        <v>42</v>
      </c>
      <c r="B98" s="6"/>
      <c r="C98" s="6"/>
    </row>
    <row r="99" spans="1:3" hidden="1" outlineLevel="2">
      <c r="A99" s="2" t="s">
        <v>1</v>
      </c>
      <c r="B99" s="13">
        <v>0.25</v>
      </c>
      <c r="C99" s="10">
        <v>0.25</v>
      </c>
    </row>
    <row r="100" spans="1:3" hidden="1" outlineLevel="2">
      <c r="A100" s="2" t="s">
        <v>2</v>
      </c>
      <c r="B100" s="13">
        <v>0.15</v>
      </c>
      <c r="C100" s="10">
        <v>0.15</v>
      </c>
    </row>
    <row r="101" spans="1:3" hidden="1" outlineLevel="2">
      <c r="A101" s="2" t="s">
        <v>3</v>
      </c>
      <c r="B101" s="13">
        <v>0.55000000000000004</v>
      </c>
      <c r="C101" s="10">
        <v>0.55000000000000004</v>
      </c>
    </row>
    <row r="102" spans="1:3" hidden="1" outlineLevel="2">
      <c r="A102" s="2" t="s">
        <v>4</v>
      </c>
      <c r="B102" s="13">
        <v>0.05</v>
      </c>
      <c r="C102" s="10">
        <v>0.05</v>
      </c>
    </row>
    <row r="103" spans="1:3" hidden="1" outlineLevel="1" collapsed="1">
      <c r="A103" s="3" t="s">
        <v>5</v>
      </c>
      <c r="B103" s="12">
        <f>SUM(B99:B102)</f>
        <v>1</v>
      </c>
      <c r="C103" s="12">
        <f>SUM(C99:C102)</f>
        <v>1</v>
      </c>
    </row>
    <row r="104" spans="1:3" hidden="1" outlineLevel="2">
      <c r="A104" s="2" t="s">
        <v>6</v>
      </c>
      <c r="B104" s="13">
        <v>0.09</v>
      </c>
      <c r="C104" s="10">
        <v>2.2499999999999999E-2</v>
      </c>
    </row>
    <row r="105" spans="1:3" hidden="1" outlineLevel="2">
      <c r="A105" s="2" t="s">
        <v>7</v>
      </c>
      <c r="B105" s="13">
        <v>0.04</v>
      </c>
      <c r="C105" s="10">
        <v>1.84E-2</v>
      </c>
    </row>
    <row r="106" spans="1:3" hidden="1" outlineLevel="2">
      <c r="A106" s="2" t="s">
        <v>8</v>
      </c>
      <c r="B106" s="13">
        <v>0.1</v>
      </c>
      <c r="C106" s="10">
        <v>0.02</v>
      </c>
    </row>
    <row r="107" spans="1:3" hidden="1" outlineLevel="2">
      <c r="A107" s="2" t="s">
        <v>9</v>
      </c>
      <c r="B107" s="13">
        <v>0.28999999999999998</v>
      </c>
      <c r="C107" s="10">
        <v>5.1968000000000014E-2</v>
      </c>
    </row>
    <row r="108" spans="1:3" hidden="1" outlineLevel="2">
      <c r="A108" s="2" t="s">
        <v>10</v>
      </c>
      <c r="B108" s="13">
        <v>0.09</v>
      </c>
      <c r="C108" s="10">
        <v>3.600000000000006E-3</v>
      </c>
    </row>
    <row r="109" spans="1:3" hidden="1" outlineLevel="2">
      <c r="A109" s="2" t="s">
        <v>11</v>
      </c>
      <c r="B109" s="13">
        <v>0.12</v>
      </c>
      <c r="C109" s="10">
        <v>4.7999999999999987E-3</v>
      </c>
    </row>
    <row r="110" spans="1:3" hidden="1" outlineLevel="2">
      <c r="A110" s="2" t="s">
        <v>12</v>
      </c>
      <c r="B110" s="13">
        <v>0.04</v>
      </c>
      <c r="C110" s="10">
        <v>0.04</v>
      </c>
    </row>
    <row r="111" spans="1:3" hidden="1" outlineLevel="2">
      <c r="A111" s="2" t="s">
        <v>13</v>
      </c>
      <c r="B111" s="13">
        <v>0.09</v>
      </c>
      <c r="C111" s="10">
        <v>0.09</v>
      </c>
    </row>
    <row r="112" spans="1:3" hidden="1" outlineLevel="2">
      <c r="A112" s="2" t="s">
        <v>14</v>
      </c>
      <c r="B112" s="13">
        <v>0.05</v>
      </c>
      <c r="C112" s="10">
        <v>1.8319999999999996E-2</v>
      </c>
    </row>
    <row r="113" spans="1:3" hidden="1" outlineLevel="2">
      <c r="A113" s="2" t="s">
        <v>15</v>
      </c>
      <c r="B113" s="13">
        <v>0.09</v>
      </c>
      <c r="C113" s="10">
        <v>0.09</v>
      </c>
    </row>
    <row r="114" spans="1:3" hidden="1" outlineLevel="1" collapsed="1">
      <c r="A114" s="3" t="s">
        <v>16</v>
      </c>
      <c r="B114" s="12">
        <f>SUM(B104:B113)</f>
        <v>1</v>
      </c>
      <c r="C114" s="12">
        <f>SUM(C104:C113)</f>
        <v>0.35958800000000002</v>
      </c>
    </row>
    <row r="115" spans="1:3" collapsed="1">
      <c r="A115" s="3" t="s">
        <v>17</v>
      </c>
      <c r="B115" s="12">
        <f>0.4*B103+0.6*B114</f>
        <v>1</v>
      </c>
      <c r="C115" s="12">
        <f>0.4*C103+0.6*C114</f>
        <v>0.61575279999999999</v>
      </c>
    </row>
    <row r="117" spans="1:3">
      <c r="A117" s="8" t="s">
        <v>22</v>
      </c>
      <c r="B117" s="6"/>
      <c r="C117" s="6"/>
    </row>
    <row r="118" spans="1:3" hidden="1" outlineLevel="2">
      <c r="A118" s="2" t="s">
        <v>1</v>
      </c>
      <c r="B118" s="13">
        <v>0.25</v>
      </c>
      <c r="C118" s="11">
        <v>0.25</v>
      </c>
    </row>
    <row r="119" spans="1:3" hidden="1" outlineLevel="2">
      <c r="A119" s="2" t="s">
        <v>2</v>
      </c>
      <c r="B119" s="13">
        <v>0.15</v>
      </c>
      <c r="C119" s="11">
        <v>0.15</v>
      </c>
    </row>
    <row r="120" spans="1:3" s="4" customFormat="1" hidden="1" outlineLevel="2">
      <c r="A120" s="2" t="s">
        <v>3</v>
      </c>
      <c r="B120" s="13">
        <v>0.55000000000000004</v>
      </c>
      <c r="C120" s="11">
        <v>0.55000000000000004</v>
      </c>
    </row>
    <row r="121" spans="1:3" hidden="1" outlineLevel="2">
      <c r="A121" s="2" t="s">
        <v>4</v>
      </c>
      <c r="B121" s="13">
        <v>0.05</v>
      </c>
      <c r="C121" s="11">
        <v>0.05</v>
      </c>
    </row>
    <row r="122" spans="1:3" hidden="1" outlineLevel="1" collapsed="1">
      <c r="A122" s="3" t="s">
        <v>5</v>
      </c>
      <c r="B122" s="12">
        <f>SUM(B118:B121)</f>
        <v>1</v>
      </c>
      <c r="C122" s="12">
        <f t="shared" ref="C122" si="19">SUM(C118:C121)</f>
        <v>1</v>
      </c>
    </row>
    <row r="123" spans="1:3" hidden="1" outlineLevel="2">
      <c r="A123" s="2" t="s">
        <v>6</v>
      </c>
      <c r="B123" s="13">
        <v>0.09</v>
      </c>
      <c r="C123" s="11">
        <v>0.09</v>
      </c>
    </row>
    <row r="124" spans="1:3" hidden="1" outlineLevel="2">
      <c r="A124" s="2" t="s">
        <v>7</v>
      </c>
      <c r="B124" s="13">
        <v>0.04</v>
      </c>
      <c r="C124" s="11">
        <v>0.04</v>
      </c>
    </row>
    <row r="125" spans="1:3" hidden="1" outlineLevel="2">
      <c r="A125" s="2" t="s">
        <v>8</v>
      </c>
      <c r="B125" s="13">
        <v>0.1</v>
      </c>
      <c r="C125" s="11">
        <v>0.1</v>
      </c>
    </row>
    <row r="126" spans="1:3" hidden="1" outlineLevel="2">
      <c r="A126" s="2" t="s">
        <v>9</v>
      </c>
      <c r="B126" s="13">
        <v>0.28999999999999998</v>
      </c>
      <c r="C126" s="11">
        <v>0.20299999999999999</v>
      </c>
    </row>
    <row r="127" spans="1:3" hidden="1" outlineLevel="2">
      <c r="A127" s="2" t="s">
        <v>10</v>
      </c>
      <c r="B127" s="13">
        <v>0.09</v>
      </c>
      <c r="C127" s="11">
        <v>2.2499999999999999E-2</v>
      </c>
    </row>
    <row r="128" spans="1:3" hidden="1" outlineLevel="2">
      <c r="A128" s="2" t="s">
        <v>11</v>
      </c>
      <c r="B128" s="13">
        <v>0.12</v>
      </c>
      <c r="C128" s="11">
        <v>0.03</v>
      </c>
    </row>
    <row r="129" spans="1:3" hidden="1" outlineLevel="2">
      <c r="A129" s="2" t="s">
        <v>12</v>
      </c>
      <c r="B129" s="13">
        <v>0.04</v>
      </c>
      <c r="C129" s="11">
        <v>0.04</v>
      </c>
    </row>
    <row r="130" spans="1:3" hidden="1" outlineLevel="2">
      <c r="A130" s="2" t="s">
        <v>13</v>
      </c>
      <c r="B130" s="13">
        <v>0.09</v>
      </c>
      <c r="C130" s="11">
        <v>0.09</v>
      </c>
    </row>
    <row r="131" spans="1:3" s="4" customFormat="1" hidden="1" outlineLevel="2">
      <c r="A131" s="2" t="s">
        <v>14</v>
      </c>
      <c r="B131" s="13">
        <v>0.05</v>
      </c>
      <c r="C131" s="11">
        <v>0.05</v>
      </c>
    </row>
    <row r="132" spans="1:3" hidden="1" outlineLevel="2">
      <c r="A132" s="2" t="s">
        <v>15</v>
      </c>
      <c r="B132" s="13">
        <v>0.09</v>
      </c>
      <c r="C132" s="11">
        <v>0</v>
      </c>
    </row>
    <row r="133" spans="1:3" s="9" customFormat="1" hidden="1" outlineLevel="1" collapsed="1">
      <c r="A133" s="3" t="s">
        <v>16</v>
      </c>
      <c r="B133" s="12">
        <f>SUM(B123:B132)</f>
        <v>1</v>
      </c>
      <c r="C133" s="12">
        <f t="shared" ref="C133" si="20">SUM(C123:C132)</f>
        <v>0.66550000000000009</v>
      </c>
    </row>
    <row r="134" spans="1:3" collapsed="1">
      <c r="A134" s="3" t="s">
        <v>17</v>
      </c>
      <c r="B134" s="12">
        <f>0.4*B122+0.6*B133</f>
        <v>1</v>
      </c>
      <c r="C134" s="12">
        <f>0.4*C122+0.6*C133</f>
        <v>0.79930000000000012</v>
      </c>
    </row>
    <row r="136" spans="1:3">
      <c r="A136" s="8" t="s">
        <v>26</v>
      </c>
      <c r="B136" s="6"/>
      <c r="C136" s="6"/>
    </row>
    <row r="137" spans="1:3" hidden="1" outlineLevel="2">
      <c r="A137" s="2" t="s">
        <v>1</v>
      </c>
      <c r="B137" s="13">
        <v>0.25</v>
      </c>
      <c r="C137" s="11">
        <v>0.25</v>
      </c>
    </row>
    <row r="138" spans="1:3" s="4" customFormat="1" hidden="1" outlineLevel="2">
      <c r="A138" s="2" t="s">
        <v>2</v>
      </c>
      <c r="B138" s="13">
        <v>0.15</v>
      </c>
      <c r="C138" s="11">
        <v>0.06</v>
      </c>
    </row>
    <row r="139" spans="1:3" hidden="1" outlineLevel="2">
      <c r="A139" s="2" t="s">
        <v>3</v>
      </c>
      <c r="B139" s="13">
        <v>0.55000000000000004</v>
      </c>
      <c r="C139" s="11">
        <v>0.30250000000000005</v>
      </c>
    </row>
    <row r="140" spans="1:3" hidden="1" outlineLevel="2">
      <c r="A140" s="2" t="s">
        <v>4</v>
      </c>
      <c r="B140" s="13">
        <v>0.05</v>
      </c>
      <c r="C140" s="11">
        <v>0.05</v>
      </c>
    </row>
    <row r="141" spans="1:3" hidden="1" outlineLevel="1" collapsed="1">
      <c r="A141" s="3" t="s">
        <v>5</v>
      </c>
      <c r="B141" s="12">
        <f>SUM(B137:B140)</f>
        <v>1</v>
      </c>
      <c r="C141" s="12">
        <f t="shared" ref="C141" si="21">SUM(C137:C140)</f>
        <v>0.66250000000000009</v>
      </c>
    </row>
    <row r="142" spans="1:3" hidden="1" outlineLevel="2">
      <c r="A142" s="2" t="s">
        <v>6</v>
      </c>
      <c r="B142" s="13">
        <v>0.09</v>
      </c>
      <c r="C142" s="11">
        <v>2.9249999999999995E-2</v>
      </c>
    </row>
    <row r="143" spans="1:3" hidden="1" outlineLevel="2">
      <c r="A143" s="2" t="s">
        <v>7</v>
      </c>
      <c r="B143" s="13">
        <v>0.04</v>
      </c>
      <c r="C143" s="11">
        <v>1.6E-2</v>
      </c>
    </row>
    <row r="144" spans="1:3" hidden="1" outlineLevel="2">
      <c r="A144" s="2" t="s">
        <v>8</v>
      </c>
      <c r="B144" s="13">
        <v>0.1</v>
      </c>
      <c r="C144" s="11">
        <v>2.5000000000000001E-2</v>
      </c>
    </row>
    <row r="145" spans="1:3" hidden="1" outlineLevel="2">
      <c r="A145" s="2" t="s">
        <v>9</v>
      </c>
      <c r="B145" s="13">
        <v>0.28999999999999998</v>
      </c>
      <c r="C145" s="11">
        <v>0.13774999999999998</v>
      </c>
    </row>
    <row r="146" spans="1:3" hidden="1" outlineLevel="2">
      <c r="A146" s="2" t="s">
        <v>10</v>
      </c>
      <c r="B146" s="13">
        <v>0.09</v>
      </c>
      <c r="C146" s="11">
        <v>0.09</v>
      </c>
    </row>
    <row r="147" spans="1:3" hidden="1" outlineLevel="2">
      <c r="A147" s="2" t="s">
        <v>11</v>
      </c>
      <c r="B147" s="13">
        <v>0.12</v>
      </c>
      <c r="C147" s="11">
        <v>0.12</v>
      </c>
    </row>
    <row r="148" spans="1:3" hidden="1" outlineLevel="2">
      <c r="A148" s="2" t="s">
        <v>12</v>
      </c>
      <c r="B148" s="13">
        <v>0.04</v>
      </c>
      <c r="C148" s="11">
        <v>0.04</v>
      </c>
    </row>
    <row r="149" spans="1:3" s="4" customFormat="1" hidden="1" outlineLevel="2">
      <c r="A149" s="2" t="s">
        <v>13</v>
      </c>
      <c r="B149" s="13">
        <v>0.09</v>
      </c>
      <c r="C149" s="11">
        <v>2.2499999999999999E-2</v>
      </c>
    </row>
    <row r="150" spans="1:3" hidden="1" outlineLevel="2">
      <c r="A150" s="2" t="s">
        <v>14</v>
      </c>
      <c r="B150" s="13">
        <v>0.05</v>
      </c>
      <c r="C150" s="11">
        <v>0.05</v>
      </c>
    </row>
    <row r="151" spans="1:3" s="9" customFormat="1" hidden="1" outlineLevel="2">
      <c r="A151" s="2" t="s">
        <v>15</v>
      </c>
      <c r="B151" s="13">
        <v>0.09</v>
      </c>
      <c r="C151" s="11">
        <v>0.09</v>
      </c>
    </row>
    <row r="152" spans="1:3" hidden="1" outlineLevel="1" collapsed="1">
      <c r="A152" s="3" t="s">
        <v>16</v>
      </c>
      <c r="B152" s="12">
        <f>SUM(B142:B151)</f>
        <v>1</v>
      </c>
      <c r="C152" s="12">
        <f t="shared" ref="C152" si="22">SUM(C142:C151)</f>
        <v>0.62049999999999994</v>
      </c>
    </row>
    <row r="153" spans="1:3" collapsed="1">
      <c r="A153" s="3" t="s">
        <v>17</v>
      </c>
      <c r="B153" s="12">
        <f t="shared" ref="B153" si="23">0.4*B141+0.6*B152</f>
        <v>1</v>
      </c>
      <c r="C153" s="12">
        <f t="shared" ref="C153" si="24">0.4*C141+0.6*C152</f>
        <v>0.63729999999999998</v>
      </c>
    </row>
    <row r="155" spans="1:3">
      <c r="A155" s="8" t="s">
        <v>23</v>
      </c>
      <c r="B155" s="6"/>
      <c r="C155" s="6"/>
    </row>
    <row r="156" spans="1:3" hidden="1" outlineLevel="2">
      <c r="A156" s="2" t="s">
        <v>1</v>
      </c>
      <c r="B156" s="13">
        <v>0.25</v>
      </c>
      <c r="C156" s="11">
        <v>0.25</v>
      </c>
    </row>
    <row r="157" spans="1:3" s="4" customFormat="1" hidden="1" outlineLevel="2">
      <c r="A157" s="2" t="s">
        <v>2</v>
      </c>
      <c r="B157" s="13">
        <v>0.15</v>
      </c>
      <c r="C157" s="11">
        <v>0.15</v>
      </c>
    </row>
    <row r="158" spans="1:3" hidden="1" outlineLevel="2">
      <c r="A158" s="2" t="s">
        <v>3</v>
      </c>
      <c r="B158" s="13">
        <v>0.55000000000000004</v>
      </c>
      <c r="C158" s="11">
        <v>0.55000000000000004</v>
      </c>
    </row>
    <row r="159" spans="1:3" hidden="1" outlineLevel="2">
      <c r="A159" s="2" t="s">
        <v>4</v>
      </c>
      <c r="B159" s="13">
        <v>0.05</v>
      </c>
      <c r="C159" s="11">
        <v>0.05</v>
      </c>
    </row>
    <row r="160" spans="1:3" hidden="1" outlineLevel="1" collapsed="1">
      <c r="A160" s="3" t="s">
        <v>5</v>
      </c>
      <c r="B160" s="12">
        <f>SUM(B156:B159)</f>
        <v>1</v>
      </c>
      <c r="C160" s="12">
        <f t="shared" ref="C160" si="25">SUM(C156:C159)</f>
        <v>1</v>
      </c>
    </row>
    <row r="161" spans="1:3" hidden="1" outlineLevel="2">
      <c r="A161" s="2" t="s">
        <v>6</v>
      </c>
      <c r="B161" s="13">
        <v>0.09</v>
      </c>
      <c r="C161" s="11">
        <v>0.09</v>
      </c>
    </row>
    <row r="162" spans="1:3" hidden="1" outlineLevel="2">
      <c r="A162" s="2" t="s">
        <v>7</v>
      </c>
      <c r="B162" s="13">
        <v>0.04</v>
      </c>
      <c r="C162" s="11">
        <v>0.04</v>
      </c>
    </row>
    <row r="163" spans="1:3" hidden="1" outlineLevel="2">
      <c r="A163" s="2" t="s">
        <v>8</v>
      </c>
      <c r="B163" s="13">
        <v>0.1</v>
      </c>
      <c r="C163" s="11">
        <v>0.1</v>
      </c>
    </row>
    <row r="164" spans="1:3" hidden="1" outlineLevel="2">
      <c r="A164" s="2" t="s">
        <v>9</v>
      </c>
      <c r="B164" s="13">
        <v>0.28999999999999998</v>
      </c>
      <c r="C164" s="11">
        <v>0.26100000000000001</v>
      </c>
    </row>
    <row r="165" spans="1:3" hidden="1" outlineLevel="2">
      <c r="A165" s="2" t="s">
        <v>10</v>
      </c>
      <c r="B165" s="13">
        <v>0.09</v>
      </c>
      <c r="C165" s="11">
        <v>8.1000000000000003E-2</v>
      </c>
    </row>
    <row r="166" spans="1:3" hidden="1" outlineLevel="2">
      <c r="A166" s="2" t="s">
        <v>11</v>
      </c>
      <c r="B166" s="13">
        <v>0.12</v>
      </c>
      <c r="C166" s="11">
        <v>0.12</v>
      </c>
    </row>
    <row r="167" spans="1:3" hidden="1" outlineLevel="2">
      <c r="A167" s="2" t="s">
        <v>12</v>
      </c>
      <c r="B167" s="13">
        <v>0.04</v>
      </c>
      <c r="C167" s="11">
        <v>3.7999999999999999E-2</v>
      </c>
    </row>
    <row r="168" spans="1:3" s="4" customFormat="1" hidden="1" outlineLevel="2">
      <c r="A168" s="2" t="s">
        <v>13</v>
      </c>
      <c r="B168" s="13">
        <v>0.09</v>
      </c>
      <c r="C168" s="11">
        <v>0.09</v>
      </c>
    </row>
    <row r="169" spans="1:3" hidden="1" outlineLevel="2">
      <c r="A169" s="2" t="s">
        <v>14</v>
      </c>
      <c r="B169" s="13">
        <v>0.05</v>
      </c>
      <c r="C169" s="11">
        <v>4.7500000000000001E-2</v>
      </c>
    </row>
    <row r="170" spans="1:3" s="9" customFormat="1" hidden="1" outlineLevel="2">
      <c r="A170" s="2" t="s">
        <v>15</v>
      </c>
      <c r="B170" s="13">
        <v>0.09</v>
      </c>
      <c r="C170" s="11">
        <v>0.09</v>
      </c>
    </row>
    <row r="171" spans="1:3" hidden="1" outlineLevel="1" collapsed="1">
      <c r="A171" s="3" t="s">
        <v>16</v>
      </c>
      <c r="B171" s="12">
        <f>SUM(B161:B170)</f>
        <v>1</v>
      </c>
      <c r="C171" s="12">
        <f t="shared" ref="C171" si="26">SUM(C161:C170)</f>
        <v>0.95749999999999991</v>
      </c>
    </row>
    <row r="172" spans="1:3" collapsed="1">
      <c r="A172" s="3" t="s">
        <v>17</v>
      </c>
      <c r="B172" s="12">
        <f t="shared" ref="B172:C172" si="27">0.4*B160+0.6*B171</f>
        <v>1</v>
      </c>
      <c r="C172" s="12">
        <f t="shared" si="27"/>
        <v>0.97449999999999992</v>
      </c>
    </row>
    <row r="174" spans="1:3">
      <c r="A174" s="8" t="s">
        <v>19</v>
      </c>
      <c r="B174" s="6"/>
      <c r="C174" s="6"/>
    </row>
    <row r="175" spans="1:3" hidden="1" outlineLevel="2">
      <c r="A175" s="2" t="s">
        <v>1</v>
      </c>
      <c r="B175" s="13">
        <v>0.25</v>
      </c>
      <c r="C175" s="11">
        <v>0.25</v>
      </c>
    </row>
    <row r="176" spans="1:3" s="4" customFormat="1" hidden="1" outlineLevel="2">
      <c r="A176" s="2" t="s">
        <v>2</v>
      </c>
      <c r="B176" s="13">
        <v>0.15</v>
      </c>
      <c r="C176" s="11">
        <v>0.15</v>
      </c>
    </row>
    <row r="177" spans="1:3" hidden="1" outlineLevel="2">
      <c r="A177" s="2" t="s">
        <v>3</v>
      </c>
      <c r="B177" s="13">
        <v>0.55000000000000004</v>
      </c>
      <c r="C177" s="11">
        <v>0.52249999999999996</v>
      </c>
    </row>
    <row r="178" spans="1:3" hidden="1" outlineLevel="2">
      <c r="A178" s="2" t="s">
        <v>4</v>
      </c>
      <c r="B178" s="13">
        <v>0.05</v>
      </c>
      <c r="C178" s="11">
        <v>0.05</v>
      </c>
    </row>
    <row r="179" spans="1:3" hidden="1" outlineLevel="1" collapsed="1">
      <c r="A179" s="3" t="s">
        <v>5</v>
      </c>
      <c r="B179" s="12">
        <f>SUM(B175:B178)</f>
        <v>1</v>
      </c>
      <c r="C179" s="12">
        <f t="shared" ref="C179" si="28">SUM(C175:C178)</f>
        <v>0.97250000000000003</v>
      </c>
    </row>
    <row r="180" spans="1:3" hidden="1" outlineLevel="2">
      <c r="A180" s="2" t="s">
        <v>6</v>
      </c>
      <c r="B180" s="13">
        <v>0.09</v>
      </c>
      <c r="C180" s="11">
        <v>7.6499999999999999E-2</v>
      </c>
    </row>
    <row r="181" spans="1:3" hidden="1" outlineLevel="2">
      <c r="A181" s="2" t="s">
        <v>7</v>
      </c>
      <c r="B181" s="13">
        <v>0.04</v>
      </c>
      <c r="C181" s="11">
        <v>0.04</v>
      </c>
    </row>
    <row r="182" spans="1:3" hidden="1" outlineLevel="2">
      <c r="A182" s="2" t="s">
        <v>8</v>
      </c>
      <c r="B182" s="13">
        <v>0.1</v>
      </c>
      <c r="C182" s="11">
        <v>8.5000000000000006E-2</v>
      </c>
    </row>
    <row r="183" spans="1:3" hidden="1" outlineLevel="2">
      <c r="A183" s="2" t="s">
        <v>9</v>
      </c>
      <c r="B183" s="13">
        <v>0.28999999999999998</v>
      </c>
      <c r="C183" s="11">
        <v>0.27550000000000002</v>
      </c>
    </row>
    <row r="184" spans="1:3" hidden="1" outlineLevel="2">
      <c r="A184" s="2" t="s">
        <v>10</v>
      </c>
      <c r="B184" s="13">
        <v>0.09</v>
      </c>
      <c r="C184" s="11">
        <v>6.7500000000000004E-2</v>
      </c>
    </row>
    <row r="185" spans="1:3" hidden="1" outlineLevel="2">
      <c r="A185" s="2" t="s">
        <v>11</v>
      </c>
      <c r="B185" s="13">
        <v>0.12</v>
      </c>
      <c r="C185" s="11">
        <v>0.09</v>
      </c>
    </row>
    <row r="186" spans="1:3" hidden="1" outlineLevel="2">
      <c r="A186" s="2" t="s">
        <v>12</v>
      </c>
      <c r="B186" s="13">
        <v>0.04</v>
      </c>
      <c r="C186" s="11">
        <v>0.04</v>
      </c>
    </row>
    <row r="187" spans="1:3" s="4" customFormat="1" hidden="1" outlineLevel="2">
      <c r="A187" s="2" t="s">
        <v>13</v>
      </c>
      <c r="B187" s="13">
        <v>0.09</v>
      </c>
      <c r="C187" s="11">
        <v>0.09</v>
      </c>
    </row>
    <row r="188" spans="1:3" hidden="1" outlineLevel="2">
      <c r="A188" s="2" t="s">
        <v>14</v>
      </c>
      <c r="B188" s="13">
        <v>0.05</v>
      </c>
      <c r="C188" s="11">
        <v>0.05</v>
      </c>
    </row>
    <row r="189" spans="1:3" s="9" customFormat="1" hidden="1" outlineLevel="2">
      <c r="A189" s="2" t="s">
        <v>15</v>
      </c>
      <c r="B189" s="13">
        <v>0.09</v>
      </c>
      <c r="C189" s="11">
        <v>0.09</v>
      </c>
    </row>
    <row r="190" spans="1:3" hidden="1" outlineLevel="1" collapsed="1">
      <c r="A190" s="3" t="s">
        <v>16</v>
      </c>
      <c r="B190" s="12">
        <f>SUM(B180:B189)</f>
        <v>1</v>
      </c>
      <c r="C190" s="12">
        <f t="shared" ref="C190" si="29">SUM(C180:C189)</f>
        <v>0.90449999999999997</v>
      </c>
    </row>
    <row r="191" spans="1:3" collapsed="1">
      <c r="A191" s="3" t="s">
        <v>17</v>
      </c>
      <c r="B191" s="12">
        <f t="shared" ref="B191:C191" si="30">0.4*B179+0.6*B190</f>
        <v>1</v>
      </c>
      <c r="C191" s="12">
        <f t="shared" si="30"/>
        <v>0.93169999999999997</v>
      </c>
    </row>
    <row r="193" spans="1:3">
      <c r="A193" s="15" t="s">
        <v>43</v>
      </c>
      <c r="B193" s="6"/>
      <c r="C193" s="6"/>
    </row>
    <row r="194" spans="1:3" hidden="1" outlineLevel="2">
      <c r="A194" s="2" t="s">
        <v>1</v>
      </c>
      <c r="B194" s="13">
        <v>0.25</v>
      </c>
      <c r="C194" s="11">
        <v>0.25</v>
      </c>
    </row>
    <row r="195" spans="1:3" s="4" customFormat="1" hidden="1" outlineLevel="2">
      <c r="A195" s="2" t="s">
        <v>2</v>
      </c>
      <c r="B195" s="13">
        <v>0.15</v>
      </c>
      <c r="C195" s="11">
        <v>0.15</v>
      </c>
    </row>
    <row r="196" spans="1:3" hidden="1" outlineLevel="2">
      <c r="A196" s="2" t="s">
        <v>3</v>
      </c>
      <c r="B196" s="13">
        <v>0.55000000000000004</v>
      </c>
      <c r="C196" s="11">
        <v>0.55000000000000004</v>
      </c>
    </row>
    <row r="197" spans="1:3" hidden="1" outlineLevel="2">
      <c r="A197" s="2" t="s">
        <v>4</v>
      </c>
      <c r="B197" s="13">
        <v>0.05</v>
      </c>
      <c r="C197" s="11">
        <v>0.05</v>
      </c>
    </row>
    <row r="198" spans="1:3" hidden="1" outlineLevel="1" collapsed="1">
      <c r="A198" s="3" t="s">
        <v>5</v>
      </c>
      <c r="B198" s="12">
        <f>SUM(B194:B197)</f>
        <v>1</v>
      </c>
      <c r="C198" s="12">
        <f t="shared" ref="C198" si="31">SUM(C194:C197)</f>
        <v>1</v>
      </c>
    </row>
    <row r="199" spans="1:3" hidden="1" outlineLevel="2">
      <c r="A199" s="2" t="s">
        <v>6</v>
      </c>
      <c r="B199" s="13">
        <v>0.09</v>
      </c>
      <c r="C199" s="11">
        <v>0.09</v>
      </c>
    </row>
    <row r="200" spans="1:3" hidden="1" outlineLevel="2">
      <c r="A200" s="2" t="s">
        <v>7</v>
      </c>
      <c r="B200" s="13">
        <v>0.04</v>
      </c>
      <c r="C200" s="11">
        <v>0.04</v>
      </c>
    </row>
    <row r="201" spans="1:3" hidden="1" outlineLevel="2">
      <c r="A201" s="2" t="s">
        <v>8</v>
      </c>
      <c r="B201" s="13">
        <v>0.1</v>
      </c>
      <c r="C201" s="11">
        <v>0.1</v>
      </c>
    </row>
    <row r="202" spans="1:3" hidden="1" outlineLevel="2">
      <c r="A202" s="2" t="s">
        <v>9</v>
      </c>
      <c r="B202" s="13">
        <v>0.28999999999999998</v>
      </c>
      <c r="C202" s="11">
        <v>0.27550000000000002</v>
      </c>
    </row>
    <row r="203" spans="1:3" hidden="1" outlineLevel="2">
      <c r="A203" s="2" t="s">
        <v>10</v>
      </c>
      <c r="B203" s="13">
        <v>0.09</v>
      </c>
      <c r="C203" s="11">
        <v>0.09</v>
      </c>
    </row>
    <row r="204" spans="1:3" hidden="1" outlineLevel="2">
      <c r="A204" s="2" t="s">
        <v>11</v>
      </c>
      <c r="B204" s="13">
        <v>0.12</v>
      </c>
      <c r="C204" s="11">
        <v>0.12</v>
      </c>
    </row>
    <row r="205" spans="1:3" hidden="1" outlineLevel="2">
      <c r="A205" s="2" t="s">
        <v>12</v>
      </c>
      <c r="B205" s="13">
        <v>0.04</v>
      </c>
      <c r="C205" s="11">
        <v>3.7999999999999999E-2</v>
      </c>
    </row>
    <row r="206" spans="1:3" s="4" customFormat="1" hidden="1" outlineLevel="2">
      <c r="A206" s="2" t="s">
        <v>13</v>
      </c>
      <c r="B206" s="13">
        <v>0.09</v>
      </c>
      <c r="C206" s="11">
        <v>0.09</v>
      </c>
    </row>
    <row r="207" spans="1:3" hidden="1" outlineLevel="2">
      <c r="A207" s="2" t="s">
        <v>14</v>
      </c>
      <c r="B207" s="13">
        <v>0.05</v>
      </c>
      <c r="C207" s="11">
        <v>4.7500000000000001E-2</v>
      </c>
    </row>
    <row r="208" spans="1:3" s="9" customFormat="1" hidden="1" outlineLevel="2">
      <c r="A208" s="2" t="s">
        <v>15</v>
      </c>
      <c r="B208" s="13">
        <v>0.09</v>
      </c>
      <c r="C208" s="11">
        <v>8.1000000000000003E-2</v>
      </c>
    </row>
    <row r="209" spans="1:3" hidden="1" outlineLevel="1" collapsed="1">
      <c r="A209" s="3" t="s">
        <v>16</v>
      </c>
      <c r="B209" s="12">
        <f>SUM(B199:B208)</f>
        <v>1</v>
      </c>
      <c r="C209" s="12">
        <f t="shared" ref="C209" si="32">SUM(C199:C208)</f>
        <v>0.97199999999999998</v>
      </c>
    </row>
    <row r="210" spans="1:3" collapsed="1">
      <c r="A210" s="3" t="s">
        <v>17</v>
      </c>
      <c r="B210" s="12">
        <f t="shared" ref="B210:C210" si="33">0.4*B198+0.6*B209</f>
        <v>1</v>
      </c>
      <c r="C210" s="12">
        <f t="shared" si="33"/>
        <v>0.98319999999999996</v>
      </c>
    </row>
    <row r="212" spans="1:3">
      <c r="A212" s="15" t="s">
        <v>44</v>
      </c>
      <c r="B212" s="6"/>
      <c r="C212" s="6"/>
    </row>
    <row r="213" spans="1:3" hidden="1" outlineLevel="2">
      <c r="A213" s="2" t="s">
        <v>1</v>
      </c>
      <c r="B213" s="13">
        <v>0.25</v>
      </c>
      <c r="C213" s="11">
        <v>0.25</v>
      </c>
    </row>
    <row r="214" spans="1:3" s="4" customFormat="1" hidden="1" outlineLevel="2">
      <c r="A214" s="2" t="s">
        <v>2</v>
      </c>
      <c r="B214" s="13">
        <v>0.15</v>
      </c>
      <c r="C214" s="11">
        <v>0.15</v>
      </c>
    </row>
    <row r="215" spans="1:3" hidden="1" outlineLevel="2">
      <c r="A215" s="2" t="s">
        <v>3</v>
      </c>
      <c r="B215" s="13">
        <v>0.55000000000000004</v>
      </c>
      <c r="C215" s="11">
        <v>0.55000000000000004</v>
      </c>
    </row>
    <row r="216" spans="1:3" hidden="1" outlineLevel="2">
      <c r="A216" s="2" t="s">
        <v>4</v>
      </c>
      <c r="B216" s="13">
        <v>0.05</v>
      </c>
      <c r="C216" s="11">
        <v>0.05</v>
      </c>
    </row>
    <row r="217" spans="1:3" hidden="1" outlineLevel="1">
      <c r="A217" s="3" t="s">
        <v>5</v>
      </c>
      <c r="B217" s="12">
        <f>SUM(B213:B216)</f>
        <v>1</v>
      </c>
      <c r="C217" s="12">
        <f t="shared" ref="C217" si="34">SUM(C213:C216)</f>
        <v>1</v>
      </c>
    </row>
    <row r="218" spans="1:3" hidden="1" outlineLevel="2">
      <c r="A218" s="2" t="s">
        <v>6</v>
      </c>
      <c r="B218" s="13">
        <v>0.09</v>
      </c>
      <c r="C218" s="11">
        <v>0.09</v>
      </c>
    </row>
    <row r="219" spans="1:3" hidden="1" outlineLevel="2">
      <c r="A219" s="2" t="s">
        <v>7</v>
      </c>
      <c r="B219" s="13">
        <v>0.04</v>
      </c>
      <c r="C219" s="11">
        <v>0.04</v>
      </c>
    </row>
    <row r="220" spans="1:3" hidden="1" outlineLevel="2">
      <c r="A220" s="2" t="s">
        <v>8</v>
      </c>
      <c r="B220" s="13">
        <v>0.1</v>
      </c>
      <c r="C220" s="11">
        <v>0.1</v>
      </c>
    </row>
    <row r="221" spans="1:3" hidden="1" outlineLevel="2">
      <c r="A221" s="2" t="s">
        <v>9</v>
      </c>
      <c r="B221" s="13">
        <v>0.28999999999999998</v>
      </c>
      <c r="C221" s="11">
        <v>0.247</v>
      </c>
    </row>
    <row r="222" spans="1:3" hidden="1" outlineLevel="2">
      <c r="A222" s="2" t="s">
        <v>10</v>
      </c>
      <c r="B222" s="13">
        <v>0.09</v>
      </c>
      <c r="C222" s="11">
        <v>8.1000000000000003E-2</v>
      </c>
    </row>
    <row r="223" spans="1:3" hidden="1" outlineLevel="2">
      <c r="A223" s="2" t="s">
        <v>11</v>
      </c>
      <c r="B223" s="13">
        <v>0.12</v>
      </c>
      <c r="C223" s="11">
        <v>0.12</v>
      </c>
    </row>
    <row r="224" spans="1:3" hidden="1" outlineLevel="2">
      <c r="A224" s="2" t="s">
        <v>12</v>
      </c>
      <c r="B224" s="13">
        <v>0.04</v>
      </c>
      <c r="C224" s="11">
        <v>3.7999999999999999E-2</v>
      </c>
    </row>
    <row r="225" spans="1:3" s="4" customFormat="1" hidden="1" outlineLevel="2">
      <c r="A225" s="2" t="s">
        <v>13</v>
      </c>
      <c r="B225" s="13">
        <v>0.09</v>
      </c>
      <c r="C225" s="11">
        <v>0.09</v>
      </c>
    </row>
    <row r="226" spans="1:3" hidden="1" outlineLevel="2">
      <c r="A226" s="2" t="s">
        <v>14</v>
      </c>
      <c r="B226" s="13">
        <v>0.05</v>
      </c>
      <c r="C226" s="11">
        <v>4.7500000000000001E-2</v>
      </c>
    </row>
    <row r="227" spans="1:3" s="9" customFormat="1" hidden="1" outlineLevel="2">
      <c r="A227" s="2" t="s">
        <v>15</v>
      </c>
      <c r="B227" s="13">
        <v>0.09</v>
      </c>
      <c r="C227" s="11">
        <v>8.1000000000000003E-2</v>
      </c>
    </row>
    <row r="228" spans="1:3" hidden="1" outlineLevel="1" collapsed="1">
      <c r="A228" s="3" t="s">
        <v>16</v>
      </c>
      <c r="B228" s="12">
        <f>SUM(B218:B227)</f>
        <v>1</v>
      </c>
      <c r="C228" s="12">
        <f t="shared" ref="C228" si="35">SUM(C218:C227)</f>
        <v>0.93449999999999989</v>
      </c>
    </row>
    <row r="229" spans="1:3" collapsed="1">
      <c r="A229" s="3" t="s">
        <v>17</v>
      </c>
      <c r="B229" s="12">
        <f t="shared" ref="B229:C229" si="36">0.4*B217+0.6*B228</f>
        <v>1</v>
      </c>
      <c r="C229" s="12">
        <f t="shared" si="36"/>
        <v>0.96069999999999989</v>
      </c>
    </row>
    <row r="231" spans="1:3">
      <c r="A231" s="16" t="s">
        <v>27</v>
      </c>
      <c r="B231" s="6"/>
      <c r="C231" s="6"/>
    </row>
    <row r="232" spans="1:3" s="4" customFormat="1" hidden="1" outlineLevel="2">
      <c r="A232" s="2" t="s">
        <v>1</v>
      </c>
      <c r="B232" s="13">
        <v>0.25</v>
      </c>
      <c r="C232" s="10">
        <f>B232*C175/B175*C118/B118*C137/B137*C4/B4</f>
        <v>0.25</v>
      </c>
    </row>
    <row r="233" spans="1:3" hidden="1" outlineLevel="2">
      <c r="A233" s="2" t="s">
        <v>2</v>
      </c>
      <c r="B233" s="13">
        <v>0.15</v>
      </c>
      <c r="C233" s="10">
        <f>B233*C176/B176*C119/B119*C138/B138*C5/B5</f>
        <v>0.06</v>
      </c>
    </row>
    <row r="234" spans="1:3" hidden="1" outlineLevel="2">
      <c r="A234" s="2" t="s">
        <v>3</v>
      </c>
      <c r="B234" s="13">
        <v>0.55000000000000004</v>
      </c>
      <c r="C234" s="10">
        <f>B234*C177/B177*C120/B120*C139/B139*C6/B6</f>
        <v>0.28737499999999999</v>
      </c>
    </row>
    <row r="235" spans="1:3" hidden="1" outlineLevel="2">
      <c r="A235" s="2" t="s">
        <v>4</v>
      </c>
      <c r="B235" s="13">
        <v>0.05</v>
      </c>
      <c r="C235" s="10">
        <f>B235*C178/B178*C121/B121*C140/B140*C7/B7</f>
        <v>5.000000000000001E-2</v>
      </c>
    </row>
    <row r="236" spans="1:3" hidden="1" outlineLevel="1">
      <c r="A236" s="3" t="s">
        <v>5</v>
      </c>
      <c r="B236" s="12">
        <f>SUM(B232:B235)</f>
        <v>1</v>
      </c>
      <c r="C236" s="12">
        <f>SUM(C232:C235)</f>
        <v>0.64737500000000003</v>
      </c>
    </row>
    <row r="237" spans="1:3" hidden="1" outlineLevel="2">
      <c r="A237" s="2" t="s">
        <v>6</v>
      </c>
      <c r="B237" s="13">
        <v>0.09</v>
      </c>
      <c r="C237" s="10">
        <f>B237*C180/B180*C123/B123*C142/B142*C9/B9</f>
        <v>6.2156249999999989E-3</v>
      </c>
    </row>
    <row r="238" spans="1:3" hidden="1" outlineLevel="2">
      <c r="A238" s="2" t="s">
        <v>7</v>
      </c>
      <c r="B238" s="13">
        <v>0.04</v>
      </c>
      <c r="C238" s="10">
        <f>B238*C181/B181*C124/B124*C143/B143*C10/B10</f>
        <v>7.3600000000000002E-3</v>
      </c>
    </row>
    <row r="239" spans="1:3" hidden="1" outlineLevel="2">
      <c r="A239" s="2" t="s">
        <v>8</v>
      </c>
      <c r="B239" s="13">
        <v>0.1</v>
      </c>
      <c r="C239" s="10">
        <f>B239*C182/B182*C125/B125*C144/B144*C11/B11</f>
        <v>4.2499999999999994E-3</v>
      </c>
    </row>
    <row r="240" spans="1:3" hidden="1" outlineLevel="2">
      <c r="A240" s="2" t="s">
        <v>9</v>
      </c>
      <c r="B240" s="13">
        <v>0.28999999999999998</v>
      </c>
      <c r="C240" s="10">
        <f>B240*C183/B183*C126/B126*C145/B145*C12/B12</f>
        <v>2.5649050000000007E-2</v>
      </c>
    </row>
    <row r="241" spans="1:3" hidden="1" outlineLevel="2">
      <c r="A241" s="2" t="s">
        <v>10</v>
      </c>
      <c r="B241" s="13">
        <v>0.09</v>
      </c>
      <c r="C241" s="10">
        <f>B241*C184/B184*C127/B127*C146/B146*C13/B13</f>
        <v>4.2187500000000003E-3</v>
      </c>
    </row>
    <row r="242" spans="1:3" hidden="1" outlineLevel="2">
      <c r="A242" s="2" t="s">
        <v>11</v>
      </c>
      <c r="B242" s="13">
        <v>0.12</v>
      </c>
      <c r="C242" s="10">
        <f>B242*C185/B185*C128/B128*C147/B147*C14/B14</f>
        <v>4.4999999999999988E-3</v>
      </c>
    </row>
    <row r="243" spans="1:3" s="4" customFormat="1" hidden="1" outlineLevel="2">
      <c r="A243" s="2" t="s">
        <v>12</v>
      </c>
      <c r="B243" s="13">
        <v>0.04</v>
      </c>
      <c r="C243" s="10">
        <f>B243*C186/B186*C129/B129*C148/B148*C15/B15</f>
        <v>0.04</v>
      </c>
    </row>
    <row r="244" spans="1:3" hidden="1" outlineLevel="2">
      <c r="A244" s="2" t="s">
        <v>13</v>
      </c>
      <c r="B244" s="13">
        <v>0.09</v>
      </c>
      <c r="C244" s="10">
        <f>B244*C187/B187*C130/B130*C149/B149*C16/B16</f>
        <v>2.2499999999999999E-2</v>
      </c>
    </row>
    <row r="245" spans="1:3" hidden="1" outlineLevel="2">
      <c r="A245" s="2" t="s">
        <v>14</v>
      </c>
      <c r="B245" s="13">
        <v>0.05</v>
      </c>
      <c r="C245" s="10">
        <f>B245*C188/B188*C131/B131*C150/B150*C17/B17</f>
        <v>2.0000000000000007E-2</v>
      </c>
    </row>
    <row r="246" spans="1:3" hidden="1" outlineLevel="2">
      <c r="A246" s="2" t="s">
        <v>15</v>
      </c>
      <c r="B246" s="13">
        <v>0.09</v>
      </c>
      <c r="C246" s="10">
        <f>B246*C189/B189*C132/B132*C151/B151*C18/B18</f>
        <v>0</v>
      </c>
    </row>
    <row r="247" spans="1:3" hidden="1" outlineLevel="1" collapsed="1">
      <c r="A247" s="3" t="s">
        <v>16</v>
      </c>
      <c r="B247" s="12">
        <f>SUM(B237:B246)</f>
        <v>1</v>
      </c>
      <c r="C247" s="12">
        <f>SUM(C237:C246)</f>
        <v>0.13469342500000001</v>
      </c>
    </row>
    <row r="248" spans="1:3" collapsed="1">
      <c r="A248" s="3" t="s">
        <v>17</v>
      </c>
      <c r="B248" s="12">
        <f t="shared" ref="B248:C248" si="37">0.4*B236+0.6*B247</f>
        <v>1</v>
      </c>
      <c r="C248" s="12">
        <f t="shared" si="37"/>
        <v>0.33976605500000001</v>
      </c>
    </row>
    <row r="250" spans="1:3">
      <c r="A250" s="16" t="s">
        <v>80</v>
      </c>
      <c r="B250" s="6"/>
      <c r="C250" s="6"/>
    </row>
    <row r="251" spans="1:3" hidden="1" outlineLevel="2">
      <c r="A251" s="2" t="s">
        <v>1</v>
      </c>
      <c r="B251" s="13">
        <v>0.25</v>
      </c>
      <c r="C251" s="10">
        <f>B251*C175/B175*C137/B137*C118/B118*C23/B23</f>
        <v>0.25</v>
      </c>
    </row>
    <row r="252" spans="1:3" s="4" customFormat="1" hidden="1" outlineLevel="2">
      <c r="A252" s="2" t="s">
        <v>2</v>
      </c>
      <c r="B252" s="13">
        <v>0.15</v>
      </c>
      <c r="C252" s="10">
        <f>B252*C176/B176*C138/B138*C119/B119*C24/B24</f>
        <v>0.06</v>
      </c>
    </row>
    <row r="253" spans="1:3" hidden="1" outlineLevel="2">
      <c r="A253" s="2" t="s">
        <v>3</v>
      </c>
      <c r="B253" s="13">
        <v>0.55000000000000004</v>
      </c>
      <c r="C253" s="10">
        <f>B253*C177/B177*C139/B139*C120/B120*C25/B25</f>
        <v>0.28737499999999999</v>
      </c>
    </row>
    <row r="254" spans="1:3" hidden="1" outlineLevel="2">
      <c r="A254" s="2" t="s">
        <v>4</v>
      </c>
      <c r="B254" s="13">
        <v>0.05</v>
      </c>
      <c r="C254" s="10">
        <f>B254*C178/B178*C140/B140*C121/B121*C26/B26</f>
        <v>5.000000000000001E-2</v>
      </c>
    </row>
    <row r="255" spans="1:3" hidden="1" outlineLevel="1">
      <c r="A255" s="3" t="s">
        <v>5</v>
      </c>
      <c r="B255" s="12">
        <f>SUM(B251:B254)</f>
        <v>1</v>
      </c>
      <c r="C255" s="12">
        <f>SUM(C251:C254)</f>
        <v>0.64737500000000003</v>
      </c>
    </row>
    <row r="256" spans="1:3" hidden="1" outlineLevel="2">
      <c r="A256" s="2" t="s">
        <v>6</v>
      </c>
      <c r="B256" s="13">
        <v>0.09</v>
      </c>
      <c r="C256" s="10">
        <f>B256*C180/B180*C142/B142*C123/B123*C28/B28</f>
        <v>2.4862499999999989E-3</v>
      </c>
    </row>
    <row r="257" spans="1:3" hidden="1" outlineLevel="2">
      <c r="A257" s="2" t="s">
        <v>7</v>
      </c>
      <c r="B257" s="13">
        <v>0.04</v>
      </c>
      <c r="C257" s="10">
        <f>B257*C181/B181*C143/B143*C124/B124*C29/B29</f>
        <v>1.4399999999999997E-3</v>
      </c>
    </row>
    <row r="258" spans="1:3" hidden="1" outlineLevel="2">
      <c r="A258" s="2" t="s">
        <v>8</v>
      </c>
      <c r="B258" s="13">
        <v>0.1</v>
      </c>
      <c r="C258" s="10">
        <f>B258*C182/B182*C144/B144*C125/B125*C30/B30</f>
        <v>1.0625000000000009E-3</v>
      </c>
    </row>
    <row r="259" spans="1:3" hidden="1" outlineLevel="2">
      <c r="A259" s="2" t="s">
        <v>9</v>
      </c>
      <c r="B259" s="13">
        <v>0.28999999999999998</v>
      </c>
      <c r="C259" s="10">
        <f>B259*C183/B183*C145/B145*C126/B126*C31/B31</f>
        <v>1.2824525000000003E-2</v>
      </c>
    </row>
    <row r="260" spans="1:3" hidden="1" outlineLevel="2">
      <c r="A260" s="2" t="s">
        <v>10</v>
      </c>
      <c r="B260" s="13">
        <v>0.09</v>
      </c>
      <c r="C260" s="10">
        <f>B260*C184/B184*C146/B146*C127/B127*C32/B32</f>
        <v>1.6874999999999998E-3</v>
      </c>
    </row>
    <row r="261" spans="1:3" hidden="1" outlineLevel="2">
      <c r="A261" s="2" t="s">
        <v>11</v>
      </c>
      <c r="B261" s="13">
        <v>0.12</v>
      </c>
      <c r="C261" s="10">
        <f>B261*C185/B185*C147/B147*C128/B128*C33/B33</f>
        <v>1.125000000000001E-3</v>
      </c>
    </row>
    <row r="262" spans="1:3" hidden="1" outlineLevel="2">
      <c r="A262" s="2" t="s">
        <v>12</v>
      </c>
      <c r="B262" s="13">
        <v>0.04</v>
      </c>
      <c r="C262" s="10">
        <f>B262*C186/B186*C148/B148*C129/B129*C34/B34</f>
        <v>0.04</v>
      </c>
    </row>
    <row r="263" spans="1:3" s="4" customFormat="1" hidden="1" outlineLevel="2">
      <c r="A263" s="2" t="s">
        <v>13</v>
      </c>
      <c r="B263" s="13">
        <v>0.09</v>
      </c>
      <c r="C263" s="10">
        <f>B263*C187/B187*C149/B149*C130/B130*C35/B35</f>
        <v>2.2499999999999999E-2</v>
      </c>
    </row>
    <row r="264" spans="1:3" hidden="1" outlineLevel="2">
      <c r="A264" s="2" t="s">
        <v>14</v>
      </c>
      <c r="B264" s="13">
        <v>0.05</v>
      </c>
      <c r="C264" s="10">
        <f>B264*C188/B188*C150/B150*C131/B131*C36/B36</f>
        <v>1.2500000000000002E-2</v>
      </c>
    </row>
    <row r="265" spans="1:3" hidden="1" outlineLevel="2">
      <c r="A265" s="2" t="s">
        <v>15</v>
      </c>
      <c r="B265" s="13">
        <v>0.09</v>
      </c>
      <c r="C265" s="10">
        <f>B265*C189/B189*C151/B151*C132/B132*C37/B37</f>
        <v>0</v>
      </c>
    </row>
    <row r="266" spans="1:3" hidden="1" outlineLevel="1" collapsed="1">
      <c r="A266" s="3" t="s">
        <v>16</v>
      </c>
      <c r="B266" s="12">
        <f>SUM(B256:B265)</f>
        <v>1</v>
      </c>
      <c r="C266" s="12">
        <f>SUM(C256:C265)</f>
        <v>9.562577500000001E-2</v>
      </c>
    </row>
    <row r="267" spans="1:3" collapsed="1">
      <c r="A267" s="3" t="s">
        <v>17</v>
      </c>
      <c r="B267" s="12">
        <f t="shared" ref="B267:C267" si="38">0.4*B255+0.6*B266</f>
        <v>1</v>
      </c>
      <c r="C267" s="12">
        <f t="shared" si="38"/>
        <v>0.31632546500000003</v>
      </c>
    </row>
    <row r="269" spans="1:3">
      <c r="A269" s="16" t="s">
        <v>30</v>
      </c>
      <c r="B269" s="6"/>
      <c r="C269" s="6"/>
    </row>
    <row r="270" spans="1:3" hidden="1" outlineLevel="2">
      <c r="A270" s="2" t="s">
        <v>1</v>
      </c>
      <c r="B270" s="13">
        <v>0.25</v>
      </c>
      <c r="C270" s="10">
        <f>B270*C175/B175*C137/B137*C118/B118*C42/B42</f>
        <v>0.25</v>
      </c>
    </row>
    <row r="271" spans="1:3" s="4" customFormat="1" hidden="1" outlineLevel="2">
      <c r="A271" s="2" t="s">
        <v>2</v>
      </c>
      <c r="B271" s="13">
        <v>0.15</v>
      </c>
      <c r="C271" s="10">
        <f>B271*C176/B176*C138/B138*C119/B119*C43/B43</f>
        <v>0.06</v>
      </c>
    </row>
    <row r="272" spans="1:3" hidden="1" outlineLevel="2">
      <c r="A272" s="2" t="s">
        <v>3</v>
      </c>
      <c r="B272" s="13">
        <v>0.55000000000000004</v>
      </c>
      <c r="C272" s="10">
        <f>B272*C177/B177*C139/B139*C120/B120*C44/B44</f>
        <v>0.28737499999999999</v>
      </c>
    </row>
    <row r="273" spans="1:3" hidden="1" outlineLevel="2">
      <c r="A273" s="2" t="s">
        <v>4</v>
      </c>
      <c r="B273" s="13">
        <v>0.05</v>
      </c>
      <c r="C273" s="10">
        <f>B273*C178/B178*C140/B140*C121/B121*C45/B45</f>
        <v>5.000000000000001E-2</v>
      </c>
    </row>
    <row r="274" spans="1:3" hidden="1" outlineLevel="1">
      <c r="A274" s="3" t="s">
        <v>5</v>
      </c>
      <c r="B274" s="12">
        <f>SUM(B270:B273)</f>
        <v>1</v>
      </c>
      <c r="C274" s="12">
        <f>SUM(C270:C273)</f>
        <v>0.64737500000000003</v>
      </c>
    </row>
    <row r="275" spans="1:3" hidden="1" outlineLevel="2">
      <c r="A275" s="2" t="s">
        <v>6</v>
      </c>
      <c r="B275" s="13">
        <v>0.09</v>
      </c>
      <c r="C275" s="10">
        <f>B275*C180/B180*C142/B142*C123/B123*C47/B47</f>
        <v>6.2156249999999989E-3</v>
      </c>
    </row>
    <row r="276" spans="1:3" hidden="1" outlineLevel="2">
      <c r="A276" s="2" t="s">
        <v>7</v>
      </c>
      <c r="B276" s="13">
        <v>0.04</v>
      </c>
      <c r="C276" s="10">
        <f>B276*C181/B181*C143/B143*C124/B124*C48/B48</f>
        <v>7.3600000000000002E-3</v>
      </c>
    </row>
    <row r="277" spans="1:3" hidden="1" outlineLevel="2">
      <c r="A277" s="2" t="s">
        <v>8</v>
      </c>
      <c r="B277" s="13">
        <v>0.1</v>
      </c>
      <c r="C277" s="10">
        <f>B277*C182/B182*C144/B144*C125/B125*C49/B49</f>
        <v>1.8593749999999997E-3</v>
      </c>
    </row>
    <row r="278" spans="1:3" hidden="1" outlineLevel="2">
      <c r="A278" s="2" t="s">
        <v>9</v>
      </c>
      <c r="B278" s="13">
        <v>0.28999999999999998</v>
      </c>
      <c r="C278" s="10">
        <f>B278*C183/B183*C145/B145*C126/B126*C50/B50</f>
        <v>1.2824525000000003E-2</v>
      </c>
    </row>
    <row r="279" spans="1:3" hidden="1" outlineLevel="2">
      <c r="A279" s="2" t="s">
        <v>10</v>
      </c>
      <c r="B279" s="13">
        <v>0.09</v>
      </c>
      <c r="C279" s="10">
        <f>B279*C184/B184*C146/B146*C127/B127*C51/B51</f>
        <v>1.6874999999999998E-3</v>
      </c>
    </row>
    <row r="280" spans="1:3" hidden="1" outlineLevel="2">
      <c r="A280" s="2" t="s">
        <v>11</v>
      </c>
      <c r="B280" s="13">
        <v>0.12</v>
      </c>
      <c r="C280" s="10">
        <f>B280*C185/B185*C147/B147*C128/B128*C52/B52</f>
        <v>1.125000000000001E-3</v>
      </c>
    </row>
    <row r="281" spans="1:3" hidden="1" outlineLevel="2">
      <c r="A281" s="2" t="s">
        <v>12</v>
      </c>
      <c r="B281" s="13">
        <v>0.04</v>
      </c>
      <c r="C281" s="10">
        <f>B281*C186/B186*C148/B148*C129/B129*C53/B53</f>
        <v>0.04</v>
      </c>
    </row>
    <row r="282" spans="1:3" s="4" customFormat="1" hidden="1" outlineLevel="2">
      <c r="A282" s="2" t="s">
        <v>13</v>
      </c>
      <c r="B282" s="13">
        <v>0.09</v>
      </c>
      <c r="C282" s="10">
        <f>B282*C187/B187*C149/B149*C130/B130*C54/B54</f>
        <v>2.2499999999999999E-2</v>
      </c>
    </row>
    <row r="283" spans="1:3" hidden="1" outlineLevel="2">
      <c r="A283" s="2" t="s">
        <v>14</v>
      </c>
      <c r="B283" s="13">
        <v>0.05</v>
      </c>
      <c r="C283" s="10">
        <f>B283*C188/B188*C150/B150*C131/B131*C55/B55</f>
        <v>1.2500000000000002E-2</v>
      </c>
    </row>
    <row r="284" spans="1:3" hidden="1" outlineLevel="2">
      <c r="A284" s="2" t="s">
        <v>15</v>
      </c>
      <c r="B284" s="13">
        <v>0.09</v>
      </c>
      <c r="C284" s="10">
        <f>B284*C189/B189*C151/B151*C132/B132*C56/B56</f>
        <v>0</v>
      </c>
    </row>
    <row r="285" spans="1:3" hidden="1" outlineLevel="1" collapsed="1">
      <c r="A285" s="3" t="s">
        <v>16</v>
      </c>
      <c r="B285" s="12">
        <f>SUM(B275:B284)</f>
        <v>1</v>
      </c>
      <c r="C285" s="12">
        <f>SUM(C275:C284)</f>
        <v>0.106072025</v>
      </c>
    </row>
    <row r="286" spans="1:3" collapsed="1">
      <c r="A286" s="3" t="s">
        <v>17</v>
      </c>
      <c r="B286" s="12">
        <f t="shared" ref="B286:C286" si="39">0.4*B274+0.6*B285</f>
        <v>1</v>
      </c>
      <c r="C286" s="12">
        <f t="shared" si="39"/>
        <v>0.32259321500000004</v>
      </c>
    </row>
    <row r="288" spans="1:3">
      <c r="A288" s="16" t="s">
        <v>28</v>
      </c>
      <c r="B288" s="6"/>
      <c r="C288" s="6"/>
    </row>
    <row r="289" spans="1:3" s="4" customFormat="1" hidden="1" outlineLevel="2">
      <c r="A289" s="2" t="s">
        <v>1</v>
      </c>
      <c r="B289" s="13">
        <v>0.25</v>
      </c>
      <c r="C289" s="10">
        <f>B289*C232/B232*C156/B156</f>
        <v>0.25</v>
      </c>
    </row>
    <row r="290" spans="1:3" hidden="1" outlineLevel="2">
      <c r="A290" s="2" t="s">
        <v>2</v>
      </c>
      <c r="B290" s="13">
        <v>0.15</v>
      </c>
      <c r="C290" s="10">
        <f>B290*C233/B233*C157/B157</f>
        <v>0.06</v>
      </c>
    </row>
    <row r="291" spans="1:3" hidden="1" outlineLevel="2">
      <c r="A291" s="2" t="s">
        <v>3</v>
      </c>
      <c r="B291" s="13">
        <v>0.55000000000000004</v>
      </c>
      <c r="C291" s="10">
        <f>B291*C234/B234*C158/B158</f>
        <v>0.28737499999999999</v>
      </c>
    </row>
    <row r="292" spans="1:3" hidden="1" outlineLevel="2">
      <c r="A292" s="2" t="s">
        <v>4</v>
      </c>
      <c r="B292" s="13">
        <v>0.05</v>
      </c>
      <c r="C292" s="10">
        <f>B292*C235/B235*C159/B159</f>
        <v>5.000000000000001E-2</v>
      </c>
    </row>
    <row r="293" spans="1:3" hidden="1" outlineLevel="1">
      <c r="A293" s="3" t="s">
        <v>5</v>
      </c>
      <c r="B293" s="12">
        <f>SUM(B289:B292)</f>
        <v>1</v>
      </c>
      <c r="C293" s="12">
        <f>SUM(C289:C292)</f>
        <v>0.64737500000000003</v>
      </c>
    </row>
    <row r="294" spans="1:3" hidden="1" outlineLevel="2">
      <c r="A294" s="2" t="s">
        <v>6</v>
      </c>
      <c r="B294" s="13">
        <v>0.09</v>
      </c>
      <c r="C294" s="10">
        <f>B294*C237/B237*C161/B161</f>
        <v>6.2156249999999989E-3</v>
      </c>
    </row>
    <row r="295" spans="1:3" hidden="1" outlineLevel="2">
      <c r="A295" s="2" t="s">
        <v>7</v>
      </c>
      <c r="B295" s="13">
        <v>0.04</v>
      </c>
      <c r="C295" s="10">
        <f>B295*C238/B238*C162/B162</f>
        <v>7.3600000000000002E-3</v>
      </c>
    </row>
    <row r="296" spans="1:3" hidden="1" outlineLevel="2">
      <c r="A296" s="2" t="s">
        <v>8</v>
      </c>
      <c r="B296" s="13">
        <v>0.1</v>
      </c>
      <c r="C296" s="10">
        <f>B296*C239/B239*C163/B163</f>
        <v>4.2499999999999994E-3</v>
      </c>
    </row>
    <row r="297" spans="1:3" hidden="1" outlineLevel="2">
      <c r="A297" s="2" t="s">
        <v>9</v>
      </c>
      <c r="B297" s="13">
        <v>0.28999999999999998</v>
      </c>
      <c r="C297" s="10">
        <f>B297*C240/B240*C164/B164</f>
        <v>2.3084145000000007E-2</v>
      </c>
    </row>
    <row r="298" spans="1:3" hidden="1" outlineLevel="2">
      <c r="A298" s="2" t="s">
        <v>10</v>
      </c>
      <c r="B298" s="13">
        <v>0.09</v>
      </c>
      <c r="C298" s="10">
        <f>B298*C241/B241*C165/B165</f>
        <v>3.7968750000000003E-3</v>
      </c>
    </row>
    <row r="299" spans="1:3" hidden="1" outlineLevel="2">
      <c r="A299" s="2" t="s">
        <v>11</v>
      </c>
      <c r="B299" s="13">
        <v>0.12</v>
      </c>
      <c r="C299" s="10">
        <f>B299*C242/B242*C166/B166</f>
        <v>4.4999999999999988E-3</v>
      </c>
    </row>
    <row r="300" spans="1:3" s="4" customFormat="1" hidden="1" outlineLevel="2">
      <c r="A300" s="2" t="s">
        <v>12</v>
      </c>
      <c r="B300" s="13">
        <v>0.04</v>
      </c>
      <c r="C300" s="10">
        <f>B300*C243/B243*C167/B167</f>
        <v>3.7999999999999999E-2</v>
      </c>
    </row>
    <row r="301" spans="1:3" hidden="1" outlineLevel="2">
      <c r="A301" s="2" t="s">
        <v>13</v>
      </c>
      <c r="B301" s="13">
        <v>0.09</v>
      </c>
      <c r="C301" s="10">
        <f>B301*C244/B244*C168/B168</f>
        <v>2.2499999999999999E-2</v>
      </c>
    </row>
    <row r="302" spans="1:3" hidden="1" outlineLevel="2">
      <c r="A302" s="2" t="s">
        <v>14</v>
      </c>
      <c r="B302" s="13">
        <v>0.05</v>
      </c>
      <c r="C302" s="10">
        <f>B302*C245/B245*C169/B169</f>
        <v>1.9000000000000006E-2</v>
      </c>
    </row>
    <row r="303" spans="1:3" hidden="1" outlineLevel="2">
      <c r="A303" s="2" t="s">
        <v>15</v>
      </c>
      <c r="B303" s="13">
        <v>0.09</v>
      </c>
      <c r="C303" s="10">
        <f>B303*C246/B246*C170/B170</f>
        <v>0</v>
      </c>
    </row>
    <row r="304" spans="1:3" hidden="1" outlineLevel="1" collapsed="1">
      <c r="A304" s="3" t="s">
        <v>16</v>
      </c>
      <c r="B304" s="12">
        <f>SUM(B294:B303)</f>
        <v>1</v>
      </c>
      <c r="C304" s="12">
        <f>SUM(C294:C303)</f>
        <v>0.12870664500000001</v>
      </c>
    </row>
    <row r="305" spans="1:3" collapsed="1">
      <c r="A305" s="3" t="s">
        <v>17</v>
      </c>
      <c r="B305" s="12">
        <f t="shared" ref="B305:C305" si="40">0.4*B293+0.6*B304</f>
        <v>1</v>
      </c>
      <c r="C305" s="12">
        <f t="shared" si="40"/>
        <v>0.33617398700000001</v>
      </c>
    </row>
    <row r="307" spans="1:3">
      <c r="A307" s="16" t="s">
        <v>46</v>
      </c>
      <c r="B307" s="6"/>
      <c r="C307" s="6"/>
    </row>
    <row r="308" spans="1:3" s="4" customFormat="1" hidden="1" outlineLevel="2">
      <c r="A308" s="2" t="s">
        <v>1</v>
      </c>
      <c r="B308" s="13">
        <v>0.25</v>
      </c>
      <c r="C308" s="10">
        <f>B308*C232/B232*C194/B194</f>
        <v>0.25</v>
      </c>
    </row>
    <row r="309" spans="1:3" hidden="1" outlineLevel="2">
      <c r="A309" s="2" t="s">
        <v>2</v>
      </c>
      <c r="B309" s="13">
        <v>0.15</v>
      </c>
      <c r="C309" s="10">
        <f>B309*C233/B233*C195/B195</f>
        <v>0.06</v>
      </c>
    </row>
    <row r="310" spans="1:3" hidden="1" outlineLevel="2">
      <c r="A310" s="2" t="s">
        <v>3</v>
      </c>
      <c r="B310" s="13">
        <v>0.55000000000000004</v>
      </c>
      <c r="C310" s="10">
        <f>B310*C234/B234*C196/B196</f>
        <v>0.28737499999999999</v>
      </c>
    </row>
    <row r="311" spans="1:3" hidden="1" outlineLevel="2">
      <c r="A311" s="2" t="s">
        <v>4</v>
      </c>
      <c r="B311" s="13">
        <v>0.05</v>
      </c>
      <c r="C311" s="10">
        <f>B311*C235/B235*C197/B197</f>
        <v>5.000000000000001E-2</v>
      </c>
    </row>
    <row r="312" spans="1:3" hidden="1" outlineLevel="1">
      <c r="A312" s="3" t="s">
        <v>5</v>
      </c>
      <c r="B312" s="12">
        <f>SUM(B308:B311)</f>
        <v>1</v>
      </c>
      <c r="C312" s="12">
        <f>SUM(C308:C311)</f>
        <v>0.64737500000000003</v>
      </c>
    </row>
    <row r="313" spans="1:3" hidden="1" outlineLevel="2">
      <c r="A313" s="2" t="s">
        <v>6</v>
      </c>
      <c r="B313" s="13">
        <v>0.09</v>
      </c>
      <c r="C313" s="10">
        <f>B313*C237/B237*C199/B199</f>
        <v>6.2156249999999989E-3</v>
      </c>
    </row>
    <row r="314" spans="1:3" hidden="1" outlineLevel="2">
      <c r="A314" s="2" t="s">
        <v>7</v>
      </c>
      <c r="B314" s="13">
        <v>0.04</v>
      </c>
      <c r="C314" s="10">
        <f>B314*C238/B238*C200/B200</f>
        <v>7.3600000000000002E-3</v>
      </c>
    </row>
    <row r="315" spans="1:3" hidden="1" outlineLevel="2">
      <c r="A315" s="2" t="s">
        <v>8</v>
      </c>
      <c r="B315" s="13">
        <v>0.1</v>
      </c>
      <c r="C315" s="10">
        <f>B315*C239/B239*C201/B201</f>
        <v>4.2499999999999994E-3</v>
      </c>
    </row>
    <row r="316" spans="1:3" hidden="1" outlineLevel="2">
      <c r="A316" s="2" t="s">
        <v>9</v>
      </c>
      <c r="B316" s="13">
        <v>0.28999999999999998</v>
      </c>
      <c r="C316" s="10">
        <f>B316*C240/B240*C202/B202</f>
        <v>2.436659750000001E-2</v>
      </c>
    </row>
    <row r="317" spans="1:3" hidden="1" outlineLevel="2">
      <c r="A317" s="2" t="s">
        <v>10</v>
      </c>
      <c r="B317" s="13">
        <v>0.09</v>
      </c>
      <c r="C317" s="10">
        <f>B317*C241/B241*C203/B203</f>
        <v>4.2187500000000003E-3</v>
      </c>
    </row>
    <row r="318" spans="1:3" hidden="1" outlineLevel="2">
      <c r="A318" s="2" t="s">
        <v>11</v>
      </c>
      <c r="B318" s="13">
        <v>0.12</v>
      </c>
      <c r="C318" s="10">
        <f>B318*C242/B242*C204/B204</f>
        <v>4.4999999999999988E-3</v>
      </c>
    </row>
    <row r="319" spans="1:3" s="4" customFormat="1" hidden="1" outlineLevel="2">
      <c r="A319" s="2" t="s">
        <v>12</v>
      </c>
      <c r="B319" s="13">
        <v>0.04</v>
      </c>
      <c r="C319" s="10">
        <f>B319*C243/B243*C205/B205</f>
        <v>3.7999999999999999E-2</v>
      </c>
    </row>
    <row r="320" spans="1:3" hidden="1" outlineLevel="2">
      <c r="A320" s="2" t="s">
        <v>13</v>
      </c>
      <c r="B320" s="13">
        <v>0.09</v>
      </c>
      <c r="C320" s="10">
        <f>B320*C244/B244*C206/B206</f>
        <v>2.2499999999999999E-2</v>
      </c>
    </row>
    <row r="321" spans="1:3" hidden="1" outlineLevel="2">
      <c r="A321" s="2" t="s">
        <v>14</v>
      </c>
      <c r="B321" s="13">
        <v>0.05</v>
      </c>
      <c r="C321" s="10">
        <f>B321*C245/B245*C207/B207</f>
        <v>1.9000000000000006E-2</v>
      </c>
    </row>
    <row r="322" spans="1:3" hidden="1" outlineLevel="2">
      <c r="A322" s="2" t="s">
        <v>15</v>
      </c>
      <c r="B322" s="13">
        <v>0.09</v>
      </c>
      <c r="C322" s="10">
        <f>B322*C246/B246*C208/B208</f>
        <v>0</v>
      </c>
    </row>
    <row r="323" spans="1:3" hidden="1" outlineLevel="1" collapsed="1">
      <c r="A323" s="3" t="s">
        <v>16</v>
      </c>
      <c r="B323" s="12">
        <f>SUM(B313:B322)</f>
        <v>1</v>
      </c>
      <c r="C323" s="12">
        <f>SUM(C313:C322)</f>
        <v>0.13041097250000003</v>
      </c>
    </row>
    <row r="324" spans="1:3" collapsed="1">
      <c r="A324" s="3" t="s">
        <v>17</v>
      </c>
      <c r="B324" s="12">
        <f t="shared" ref="B324:C324" si="41">0.4*B312+0.6*B323</f>
        <v>1</v>
      </c>
      <c r="C324" s="12">
        <f t="shared" si="41"/>
        <v>0.33719658350000004</v>
      </c>
    </row>
    <row r="325" spans="1:3">
      <c r="A325" s="1"/>
      <c r="C325" s="1"/>
    </row>
    <row r="326" spans="1:3">
      <c r="A326" s="16" t="s">
        <v>45</v>
      </c>
      <c r="B326" s="6"/>
      <c r="C326" s="6"/>
    </row>
    <row r="327" spans="1:3" s="4" customFormat="1" hidden="1" outlineLevel="2">
      <c r="A327" s="2" t="s">
        <v>1</v>
      </c>
      <c r="B327" s="13">
        <v>0.25</v>
      </c>
      <c r="C327" s="10">
        <f>B327*C232/B232*C213/B213</f>
        <v>0.25</v>
      </c>
    </row>
    <row r="328" spans="1:3" hidden="1" outlineLevel="2">
      <c r="A328" s="2" t="s">
        <v>2</v>
      </c>
      <c r="B328" s="13">
        <v>0.15</v>
      </c>
      <c r="C328" s="10">
        <f>B328*C233/B233*C214/B214</f>
        <v>0.06</v>
      </c>
    </row>
    <row r="329" spans="1:3" hidden="1" outlineLevel="2">
      <c r="A329" s="2" t="s">
        <v>3</v>
      </c>
      <c r="B329" s="13">
        <v>0.55000000000000004</v>
      </c>
      <c r="C329" s="10">
        <f>B329*C234/B234*C215/B215</f>
        <v>0.28737499999999999</v>
      </c>
    </row>
    <row r="330" spans="1:3" hidden="1" outlineLevel="2">
      <c r="A330" s="2" t="s">
        <v>4</v>
      </c>
      <c r="B330" s="13">
        <v>0.05</v>
      </c>
      <c r="C330" s="10">
        <f>B330*C235/B235*C216/B216</f>
        <v>5.000000000000001E-2</v>
      </c>
    </row>
    <row r="331" spans="1:3" hidden="1" outlineLevel="1">
      <c r="A331" s="3" t="s">
        <v>5</v>
      </c>
      <c r="B331" s="12">
        <f>SUM(B327:B330)</f>
        <v>1</v>
      </c>
      <c r="C331" s="12">
        <f>SUM(C327:C330)</f>
        <v>0.64737500000000003</v>
      </c>
    </row>
    <row r="332" spans="1:3" hidden="1" outlineLevel="2">
      <c r="A332" s="2" t="s">
        <v>6</v>
      </c>
      <c r="B332" s="13">
        <v>0.09</v>
      </c>
      <c r="C332" s="10">
        <f>B332*C237/B237*C218/B218</f>
        <v>6.2156249999999989E-3</v>
      </c>
    </row>
    <row r="333" spans="1:3" hidden="1" outlineLevel="2">
      <c r="A333" s="2" t="s">
        <v>7</v>
      </c>
      <c r="B333" s="13">
        <v>0.04</v>
      </c>
      <c r="C333" s="10">
        <f>B333*C238/B238*C219/B219</f>
        <v>7.3600000000000002E-3</v>
      </c>
    </row>
    <row r="334" spans="1:3" hidden="1" outlineLevel="2">
      <c r="A334" s="2" t="s">
        <v>8</v>
      </c>
      <c r="B334" s="13">
        <v>0.1</v>
      </c>
      <c r="C334" s="10">
        <f>B334*C239/B239*C220/B220</f>
        <v>4.2499999999999994E-3</v>
      </c>
    </row>
    <row r="335" spans="1:3" hidden="1" outlineLevel="2">
      <c r="A335" s="2" t="s">
        <v>9</v>
      </c>
      <c r="B335" s="13">
        <v>0.28999999999999998</v>
      </c>
      <c r="C335" s="10">
        <f>B335*C240/B240*C221/B221</f>
        <v>2.1845915000000007E-2</v>
      </c>
    </row>
    <row r="336" spans="1:3" hidden="1" outlineLevel="2">
      <c r="A336" s="2" t="s">
        <v>10</v>
      </c>
      <c r="B336" s="13">
        <v>0.09</v>
      </c>
      <c r="C336" s="10">
        <f>B336*C241/B241*C222/B222</f>
        <v>3.7968750000000003E-3</v>
      </c>
    </row>
    <row r="337" spans="1:3" hidden="1" outlineLevel="2">
      <c r="A337" s="2" t="s">
        <v>11</v>
      </c>
      <c r="B337" s="13">
        <v>0.12</v>
      </c>
      <c r="C337" s="10">
        <f>B337*C242/B242*C223/B223</f>
        <v>4.4999999999999988E-3</v>
      </c>
    </row>
    <row r="338" spans="1:3" s="4" customFormat="1" hidden="1" outlineLevel="2">
      <c r="A338" s="2" t="s">
        <v>12</v>
      </c>
      <c r="B338" s="13">
        <v>0.04</v>
      </c>
      <c r="C338" s="10">
        <f>B338*C243/B243*C224/B224</f>
        <v>3.7999999999999999E-2</v>
      </c>
    </row>
    <row r="339" spans="1:3" hidden="1" outlineLevel="2">
      <c r="A339" s="2" t="s">
        <v>13</v>
      </c>
      <c r="B339" s="13">
        <v>0.09</v>
      </c>
      <c r="C339" s="10">
        <f>B339*C244/B244*C225/B225</f>
        <v>2.2499999999999999E-2</v>
      </c>
    </row>
    <row r="340" spans="1:3" hidden="1" outlineLevel="2">
      <c r="A340" s="2" t="s">
        <v>14</v>
      </c>
      <c r="B340" s="13">
        <v>0.05</v>
      </c>
      <c r="C340" s="10">
        <f>B340*C245/B245*C226/B226</f>
        <v>1.9000000000000006E-2</v>
      </c>
    </row>
    <row r="341" spans="1:3" hidden="1" outlineLevel="2">
      <c r="A341" s="2" t="s">
        <v>15</v>
      </c>
      <c r="B341" s="13">
        <v>0.09</v>
      </c>
      <c r="C341" s="10">
        <f>B341*C246/B246*C227/B227</f>
        <v>0</v>
      </c>
    </row>
    <row r="342" spans="1:3" hidden="1" outlineLevel="1" collapsed="1">
      <c r="A342" s="3" t="s">
        <v>16</v>
      </c>
      <c r="B342" s="12">
        <f>SUM(B332:B341)</f>
        <v>1</v>
      </c>
      <c r="C342" s="12">
        <f>SUM(C332:C341)</f>
        <v>0.127468415</v>
      </c>
    </row>
    <row r="343" spans="1:3" collapsed="1">
      <c r="A343" s="3" t="s">
        <v>17</v>
      </c>
      <c r="B343" s="12">
        <f t="shared" ref="B343:C343" si="42">0.4*B331+0.6*B342</f>
        <v>1</v>
      </c>
      <c r="C343" s="12">
        <f t="shared" si="42"/>
        <v>0.33543104899999998</v>
      </c>
    </row>
    <row r="345" spans="1:3">
      <c r="A345" s="16" t="s">
        <v>81</v>
      </c>
      <c r="B345" s="6"/>
      <c r="C345" s="6"/>
    </row>
    <row r="346" spans="1:3" s="4" customFormat="1" hidden="1" outlineLevel="2">
      <c r="A346" s="2" t="s">
        <v>1</v>
      </c>
      <c r="B346" s="13">
        <v>0.25</v>
      </c>
      <c r="C346" s="10">
        <f>B346*C251/B251*C156/B156</f>
        <v>0.25</v>
      </c>
    </row>
    <row r="347" spans="1:3" hidden="1" outlineLevel="2">
      <c r="A347" s="2" t="s">
        <v>2</v>
      </c>
      <c r="B347" s="13">
        <v>0.15</v>
      </c>
      <c r="C347" s="10">
        <f>B347*C252/B252*C157/B157</f>
        <v>0.06</v>
      </c>
    </row>
    <row r="348" spans="1:3" hidden="1" outlineLevel="2">
      <c r="A348" s="2" t="s">
        <v>3</v>
      </c>
      <c r="B348" s="13">
        <v>0.55000000000000004</v>
      </c>
      <c r="C348" s="10">
        <f>B348*C253/B253*C158/B158</f>
        <v>0.28737499999999999</v>
      </c>
    </row>
    <row r="349" spans="1:3" hidden="1" outlineLevel="2">
      <c r="A349" s="2" t="s">
        <v>4</v>
      </c>
      <c r="B349" s="13">
        <v>0.05</v>
      </c>
      <c r="C349" s="10">
        <f>B349*C254/B254*C159/B159</f>
        <v>5.000000000000001E-2</v>
      </c>
    </row>
    <row r="350" spans="1:3" hidden="1" outlineLevel="1">
      <c r="A350" s="3" t="s">
        <v>5</v>
      </c>
      <c r="B350" s="12">
        <f>SUM(B346:B349)</f>
        <v>1</v>
      </c>
      <c r="C350" s="12">
        <f>SUM(C346:C349)</f>
        <v>0.64737500000000003</v>
      </c>
    </row>
    <row r="351" spans="1:3" hidden="1" outlineLevel="2">
      <c r="A351" s="2" t="s">
        <v>6</v>
      </c>
      <c r="B351" s="13">
        <v>0.09</v>
      </c>
      <c r="C351" s="10">
        <f>B351*C256/B256*C161/B161</f>
        <v>2.4862499999999989E-3</v>
      </c>
    </row>
    <row r="352" spans="1:3" hidden="1" outlineLevel="2">
      <c r="A352" s="2" t="s">
        <v>7</v>
      </c>
      <c r="B352" s="13">
        <v>0.04</v>
      </c>
      <c r="C352" s="10">
        <f>B352*C257/B257*C162/B162</f>
        <v>1.4399999999999997E-3</v>
      </c>
    </row>
    <row r="353" spans="1:3" hidden="1" outlineLevel="2">
      <c r="A353" s="2" t="s">
        <v>8</v>
      </c>
      <c r="B353" s="13">
        <v>0.1</v>
      </c>
      <c r="C353" s="10">
        <f>B353*C258/B258*C163/B163</f>
        <v>1.0625000000000009E-3</v>
      </c>
    </row>
    <row r="354" spans="1:3" hidden="1" outlineLevel="2">
      <c r="A354" s="2" t="s">
        <v>9</v>
      </c>
      <c r="B354" s="13">
        <v>0.28999999999999998</v>
      </c>
      <c r="C354" s="10">
        <f>B354*C259/B259*C164/B164</f>
        <v>1.1542072500000004E-2</v>
      </c>
    </row>
    <row r="355" spans="1:3" hidden="1" outlineLevel="2">
      <c r="A355" s="2" t="s">
        <v>10</v>
      </c>
      <c r="B355" s="13">
        <v>0.09</v>
      </c>
      <c r="C355" s="10">
        <f>B355*C260/B260*C165/B165</f>
        <v>1.5187499999999999E-3</v>
      </c>
    </row>
    <row r="356" spans="1:3" hidden="1" outlineLevel="2">
      <c r="A356" s="2" t="s">
        <v>11</v>
      </c>
      <c r="B356" s="13">
        <v>0.12</v>
      </c>
      <c r="C356" s="10">
        <f>B356*C261/B261*C166/B166</f>
        <v>1.125000000000001E-3</v>
      </c>
    </row>
    <row r="357" spans="1:3" s="4" customFormat="1" hidden="1" outlineLevel="2">
      <c r="A357" s="2" t="s">
        <v>12</v>
      </c>
      <c r="B357" s="13">
        <v>0.04</v>
      </c>
      <c r="C357" s="10">
        <f>B357*C262/B262*C167/B167</f>
        <v>3.7999999999999999E-2</v>
      </c>
    </row>
    <row r="358" spans="1:3" hidden="1" outlineLevel="2">
      <c r="A358" s="2" t="s">
        <v>13</v>
      </c>
      <c r="B358" s="13">
        <v>0.09</v>
      </c>
      <c r="C358" s="10">
        <f>B358*C263/B263*C168/B168</f>
        <v>2.2499999999999999E-2</v>
      </c>
    </row>
    <row r="359" spans="1:3" hidden="1" outlineLevel="2">
      <c r="A359" s="2" t="s">
        <v>14</v>
      </c>
      <c r="B359" s="13">
        <v>0.05</v>
      </c>
      <c r="C359" s="10">
        <f>B359*C264/B264*C169/B169</f>
        <v>1.1875000000000002E-2</v>
      </c>
    </row>
    <row r="360" spans="1:3" hidden="1" outlineLevel="2">
      <c r="A360" s="2" t="s">
        <v>15</v>
      </c>
      <c r="B360" s="13">
        <v>0.09</v>
      </c>
      <c r="C360" s="10">
        <f>B360*C265/B265*C170/B170</f>
        <v>0</v>
      </c>
    </row>
    <row r="361" spans="1:3" hidden="1" outlineLevel="1" collapsed="1">
      <c r="A361" s="3" t="s">
        <v>16</v>
      </c>
      <c r="B361" s="12">
        <f>SUM(B351:B360)</f>
        <v>1</v>
      </c>
      <c r="C361" s="12">
        <f>SUM(C351:C360)</f>
        <v>9.1549572500000009E-2</v>
      </c>
    </row>
    <row r="362" spans="1:3" collapsed="1">
      <c r="A362" s="3" t="s">
        <v>17</v>
      </c>
      <c r="B362" s="12">
        <f t="shared" ref="B362:C362" si="43">0.4*B350+0.6*B361</f>
        <v>1</v>
      </c>
      <c r="C362" s="30">
        <f t="shared" si="43"/>
        <v>0.31387974350000003</v>
      </c>
    </row>
    <row r="364" spans="1:3">
      <c r="A364" s="16" t="s">
        <v>82</v>
      </c>
      <c r="B364" s="6"/>
      <c r="C364" s="6"/>
    </row>
    <row r="365" spans="1:3" s="4" customFormat="1" hidden="1" outlineLevel="2">
      <c r="A365" s="2" t="s">
        <v>1</v>
      </c>
      <c r="B365" s="13">
        <v>0.25</v>
      </c>
      <c r="C365" s="10">
        <f>B365*C251/B251*C194/B194</f>
        <v>0.25</v>
      </c>
    </row>
    <row r="366" spans="1:3" hidden="1" outlineLevel="2">
      <c r="A366" s="2" t="s">
        <v>2</v>
      </c>
      <c r="B366" s="13">
        <v>0.15</v>
      </c>
      <c r="C366" s="10">
        <f>B366*C252/B252*C195/B195</f>
        <v>0.06</v>
      </c>
    </row>
    <row r="367" spans="1:3" hidden="1" outlineLevel="2">
      <c r="A367" s="2" t="s">
        <v>3</v>
      </c>
      <c r="B367" s="13">
        <v>0.55000000000000004</v>
      </c>
      <c r="C367" s="10">
        <f>B367*C253/B253*C196/B196</f>
        <v>0.28737499999999999</v>
      </c>
    </row>
    <row r="368" spans="1:3" hidden="1" outlineLevel="2">
      <c r="A368" s="2" t="s">
        <v>4</v>
      </c>
      <c r="B368" s="13">
        <v>0.05</v>
      </c>
      <c r="C368" s="10">
        <f>B368*C254/B254*C197/B197</f>
        <v>5.000000000000001E-2</v>
      </c>
    </row>
    <row r="369" spans="1:3" hidden="1" outlineLevel="1">
      <c r="A369" s="3" t="s">
        <v>5</v>
      </c>
      <c r="B369" s="12">
        <f>SUM(B365:B368)</f>
        <v>1</v>
      </c>
      <c r="C369" s="12">
        <f>SUM(C365:C368)</f>
        <v>0.64737500000000003</v>
      </c>
    </row>
    <row r="370" spans="1:3" hidden="1" outlineLevel="2">
      <c r="A370" s="2" t="s">
        <v>6</v>
      </c>
      <c r="B370" s="13">
        <v>0.09</v>
      </c>
      <c r="C370" s="10">
        <f>B370*C256/B256*C199/B199</f>
        <v>2.4862499999999989E-3</v>
      </c>
    </row>
    <row r="371" spans="1:3" hidden="1" outlineLevel="2">
      <c r="A371" s="2" t="s">
        <v>7</v>
      </c>
      <c r="B371" s="13">
        <v>0.04</v>
      </c>
      <c r="C371" s="10">
        <f>B371*C257/B257*C200/B200</f>
        <v>1.4399999999999997E-3</v>
      </c>
    </row>
    <row r="372" spans="1:3" hidden="1" outlineLevel="2">
      <c r="A372" s="2" t="s">
        <v>8</v>
      </c>
      <c r="B372" s="13">
        <v>0.1</v>
      </c>
      <c r="C372" s="10">
        <f>B372*C258/B258*C201/B201</f>
        <v>1.0625000000000009E-3</v>
      </c>
    </row>
    <row r="373" spans="1:3" hidden="1" outlineLevel="2">
      <c r="A373" s="2" t="s">
        <v>9</v>
      </c>
      <c r="B373" s="13">
        <v>0.28999999999999998</v>
      </c>
      <c r="C373" s="10">
        <f>B373*C259/B259*C202/B202</f>
        <v>1.2183298750000005E-2</v>
      </c>
    </row>
    <row r="374" spans="1:3" hidden="1" outlineLevel="2">
      <c r="A374" s="2" t="s">
        <v>10</v>
      </c>
      <c r="B374" s="13">
        <v>0.09</v>
      </c>
      <c r="C374" s="10">
        <f>B374*C260/B260*C203/B203</f>
        <v>1.6874999999999998E-3</v>
      </c>
    </row>
    <row r="375" spans="1:3" hidden="1" outlineLevel="2">
      <c r="A375" s="2" t="s">
        <v>11</v>
      </c>
      <c r="B375" s="13">
        <v>0.12</v>
      </c>
      <c r="C375" s="10">
        <f>B375*C261/B261*C204/B204</f>
        <v>1.125000000000001E-3</v>
      </c>
    </row>
    <row r="376" spans="1:3" s="4" customFormat="1" hidden="1" outlineLevel="2">
      <c r="A376" s="2" t="s">
        <v>12</v>
      </c>
      <c r="B376" s="13">
        <v>0.04</v>
      </c>
      <c r="C376" s="10">
        <f>B376*C262/B262*C205/B205</f>
        <v>3.7999999999999999E-2</v>
      </c>
    </row>
    <row r="377" spans="1:3" hidden="1" outlineLevel="2">
      <c r="A377" s="2" t="s">
        <v>13</v>
      </c>
      <c r="B377" s="13">
        <v>0.09</v>
      </c>
      <c r="C377" s="10">
        <f>B377*C263/B263*C206/B206</f>
        <v>2.2499999999999999E-2</v>
      </c>
    </row>
    <row r="378" spans="1:3" hidden="1" outlineLevel="2">
      <c r="A378" s="2" t="s">
        <v>14</v>
      </c>
      <c r="B378" s="13">
        <v>0.05</v>
      </c>
      <c r="C378" s="10">
        <f>B378*C264/B264*C207/B207</f>
        <v>1.1875000000000002E-2</v>
      </c>
    </row>
    <row r="379" spans="1:3" hidden="1" outlineLevel="2">
      <c r="A379" s="2" t="s">
        <v>15</v>
      </c>
      <c r="B379" s="13">
        <v>0.09</v>
      </c>
      <c r="C379" s="10">
        <f>B379*C265/B265*C208/B208</f>
        <v>0</v>
      </c>
    </row>
    <row r="380" spans="1:3" hidden="1" outlineLevel="1" collapsed="1">
      <c r="A380" s="3" t="s">
        <v>16</v>
      </c>
      <c r="B380" s="12">
        <f>SUM(B370:B379)</f>
        <v>1</v>
      </c>
      <c r="C380" s="12">
        <f>SUM(C370:C379)</f>
        <v>9.2359548749999992E-2</v>
      </c>
    </row>
    <row r="381" spans="1:3" collapsed="1">
      <c r="A381" s="3" t="s">
        <v>17</v>
      </c>
      <c r="B381" s="12">
        <f t="shared" ref="B381:C381" si="44">0.4*B369+0.6*B380</f>
        <v>1</v>
      </c>
      <c r="C381" s="30">
        <f t="shared" si="44"/>
        <v>0.31436572925</v>
      </c>
    </row>
    <row r="382" spans="1:3">
      <c r="A382" s="1"/>
      <c r="C382" s="1"/>
    </row>
    <row r="383" spans="1:3">
      <c r="A383" s="16" t="s">
        <v>83</v>
      </c>
      <c r="B383" s="6"/>
      <c r="C383" s="6"/>
    </row>
    <row r="384" spans="1:3" s="4" customFormat="1" hidden="1" outlineLevel="2">
      <c r="A384" s="2" t="s">
        <v>1</v>
      </c>
      <c r="B384" s="13">
        <v>0.25</v>
      </c>
      <c r="C384" s="10">
        <f>B384*C251/B251*C213/B213</f>
        <v>0.25</v>
      </c>
    </row>
    <row r="385" spans="1:3" hidden="1" outlineLevel="2">
      <c r="A385" s="2" t="s">
        <v>2</v>
      </c>
      <c r="B385" s="13">
        <v>0.15</v>
      </c>
      <c r="C385" s="10">
        <f>B385*C252/B252*C214/B214</f>
        <v>0.06</v>
      </c>
    </row>
    <row r="386" spans="1:3" hidden="1" outlineLevel="2">
      <c r="A386" s="2" t="s">
        <v>3</v>
      </c>
      <c r="B386" s="13">
        <v>0.55000000000000004</v>
      </c>
      <c r="C386" s="10">
        <f>B386*C253/B253*C215/B215</f>
        <v>0.28737499999999999</v>
      </c>
    </row>
    <row r="387" spans="1:3" hidden="1" outlineLevel="2">
      <c r="A387" s="2" t="s">
        <v>4</v>
      </c>
      <c r="B387" s="13">
        <v>0.05</v>
      </c>
      <c r="C387" s="10">
        <f>B387*C254/B254*C216/B216</f>
        <v>5.000000000000001E-2</v>
      </c>
    </row>
    <row r="388" spans="1:3" hidden="1" outlineLevel="1">
      <c r="A388" s="3" t="s">
        <v>5</v>
      </c>
      <c r="B388" s="12">
        <f>SUM(B384:B387)</f>
        <v>1</v>
      </c>
      <c r="C388" s="12">
        <f>SUM(C384:C387)</f>
        <v>0.64737500000000003</v>
      </c>
    </row>
    <row r="389" spans="1:3" hidden="1" outlineLevel="2">
      <c r="A389" s="2" t="s">
        <v>6</v>
      </c>
      <c r="B389" s="13">
        <v>0.09</v>
      </c>
      <c r="C389" s="10">
        <f>B389*C256/B256*C218/B218</f>
        <v>2.4862499999999989E-3</v>
      </c>
    </row>
    <row r="390" spans="1:3" hidden="1" outlineLevel="2">
      <c r="A390" s="2" t="s">
        <v>7</v>
      </c>
      <c r="B390" s="13">
        <v>0.04</v>
      </c>
      <c r="C390" s="10">
        <f>B390*C257/B257*C219/B219</f>
        <v>1.4399999999999997E-3</v>
      </c>
    </row>
    <row r="391" spans="1:3" hidden="1" outlineLevel="2">
      <c r="A391" s="2" t="s">
        <v>8</v>
      </c>
      <c r="B391" s="13">
        <v>0.1</v>
      </c>
      <c r="C391" s="10">
        <f>B391*C258/B258*C220/B220</f>
        <v>1.0625000000000009E-3</v>
      </c>
    </row>
    <row r="392" spans="1:3" hidden="1" outlineLevel="2">
      <c r="A392" s="2" t="s">
        <v>9</v>
      </c>
      <c r="B392" s="13">
        <v>0.28999999999999998</v>
      </c>
      <c r="C392" s="10">
        <f>B392*C259/B259*C221/B221</f>
        <v>1.0922957500000004E-2</v>
      </c>
    </row>
    <row r="393" spans="1:3" hidden="1" outlineLevel="2">
      <c r="A393" s="2" t="s">
        <v>10</v>
      </c>
      <c r="B393" s="13">
        <v>0.09</v>
      </c>
      <c r="C393" s="10">
        <f>B393*C260/B260*C222/B222</f>
        <v>1.5187499999999999E-3</v>
      </c>
    </row>
    <row r="394" spans="1:3" hidden="1" outlineLevel="2">
      <c r="A394" s="2" t="s">
        <v>11</v>
      </c>
      <c r="B394" s="13">
        <v>0.12</v>
      </c>
      <c r="C394" s="10">
        <f>B394*C261/B261*C223/B223</f>
        <v>1.125000000000001E-3</v>
      </c>
    </row>
    <row r="395" spans="1:3" s="4" customFormat="1" hidden="1" outlineLevel="2">
      <c r="A395" s="2" t="s">
        <v>12</v>
      </c>
      <c r="B395" s="13">
        <v>0.04</v>
      </c>
      <c r="C395" s="10">
        <f>B395*C262/B262*C224/B224</f>
        <v>3.7999999999999999E-2</v>
      </c>
    </row>
    <row r="396" spans="1:3" hidden="1" outlineLevel="2">
      <c r="A396" s="2" t="s">
        <v>13</v>
      </c>
      <c r="B396" s="13">
        <v>0.09</v>
      </c>
      <c r="C396" s="10">
        <f>B396*C263/B263*C225/B225</f>
        <v>2.2499999999999999E-2</v>
      </c>
    </row>
    <row r="397" spans="1:3" hidden="1" outlineLevel="2">
      <c r="A397" s="2" t="s">
        <v>14</v>
      </c>
      <c r="B397" s="13">
        <v>0.05</v>
      </c>
      <c r="C397" s="10">
        <f>B397*C264/B264*C226/B226</f>
        <v>1.1875000000000002E-2</v>
      </c>
    </row>
    <row r="398" spans="1:3" hidden="1" outlineLevel="2">
      <c r="A398" s="2" t="s">
        <v>15</v>
      </c>
      <c r="B398" s="13">
        <v>0.09</v>
      </c>
      <c r="C398" s="10">
        <f>B398*C265/B265*C227/B227</f>
        <v>0</v>
      </c>
    </row>
    <row r="399" spans="1:3" hidden="1" outlineLevel="1" collapsed="1">
      <c r="A399" s="3" t="s">
        <v>16</v>
      </c>
      <c r="B399" s="12">
        <f>SUM(B389:B398)</f>
        <v>1</v>
      </c>
      <c r="C399" s="12">
        <f>SUM(C389:C398)</f>
        <v>9.0930457500000006E-2</v>
      </c>
    </row>
    <row r="400" spans="1:3" collapsed="1">
      <c r="A400" s="3" t="s">
        <v>17</v>
      </c>
      <c r="B400" s="12">
        <f t="shared" ref="B400:C400" si="45">0.4*B388+0.6*B399</f>
        <v>1</v>
      </c>
      <c r="C400" s="30">
        <f t="shared" si="45"/>
        <v>0.31350827450000002</v>
      </c>
    </row>
    <row r="401" spans="1:3">
      <c r="A401" s="4"/>
      <c r="C401" s="1"/>
    </row>
    <row r="402" spans="1:3">
      <c r="A402" s="33" t="s">
        <v>40</v>
      </c>
      <c r="B402" s="6"/>
      <c r="C402" s="6"/>
    </row>
    <row r="403" spans="1:3" hidden="1" outlineLevel="2">
      <c r="A403" s="2" t="s">
        <v>1</v>
      </c>
      <c r="B403" s="13">
        <v>0.25</v>
      </c>
      <c r="C403" s="11">
        <f>B403*C175/B175*C137/B137*C118/B118*C61/B61</f>
        <v>0.25</v>
      </c>
    </row>
    <row r="404" spans="1:3" hidden="1" outlineLevel="2">
      <c r="A404" s="2" t="s">
        <v>2</v>
      </c>
      <c r="B404" s="13">
        <v>0.15</v>
      </c>
      <c r="C404" s="11">
        <f>B404*C176/B176*C138/B138*C119/B119*C62/B62</f>
        <v>0.06</v>
      </c>
    </row>
    <row r="405" spans="1:3" hidden="1" outlineLevel="2">
      <c r="A405" s="2" t="s">
        <v>3</v>
      </c>
      <c r="B405" s="13">
        <v>0.55000000000000004</v>
      </c>
      <c r="C405" s="11">
        <f>B405*C177/B177*C139/B139*C120/B120*C63/B63</f>
        <v>0.28737499999999999</v>
      </c>
    </row>
    <row r="406" spans="1:3" hidden="1" outlineLevel="2">
      <c r="A406" s="2" t="s">
        <v>4</v>
      </c>
      <c r="B406" s="13">
        <v>0.05</v>
      </c>
      <c r="C406" s="11">
        <f>B406*C178/B178*C140/B140*C121/B121*C64/B64</f>
        <v>5.000000000000001E-2</v>
      </c>
    </row>
    <row r="407" spans="1:3" hidden="1" outlineLevel="1">
      <c r="A407" s="3" t="s">
        <v>5</v>
      </c>
      <c r="B407" s="12">
        <f t="shared" ref="B407:C407" si="46">SUM(B403:B406)</f>
        <v>1</v>
      </c>
      <c r="C407" s="12">
        <f t="shared" si="46"/>
        <v>0.64737500000000003</v>
      </c>
    </row>
    <row r="408" spans="1:3" hidden="1" outlineLevel="2">
      <c r="A408" s="2" t="s">
        <v>6</v>
      </c>
      <c r="B408" s="13">
        <v>0.09</v>
      </c>
      <c r="C408" s="11">
        <f>B408*C180/B180*C142/B142*C123/B123*C66/B66</f>
        <v>6.2156249999999989E-3</v>
      </c>
    </row>
    <row r="409" spans="1:3" hidden="1" outlineLevel="2">
      <c r="A409" s="2" t="s">
        <v>7</v>
      </c>
      <c r="B409" s="13">
        <v>0.04</v>
      </c>
      <c r="C409" s="11">
        <f>B409*C181/B181*C143/B143*C124/B124*C67/B67</f>
        <v>7.3600000000000002E-3</v>
      </c>
    </row>
    <row r="410" spans="1:3" s="4" customFormat="1" hidden="1" outlineLevel="2">
      <c r="A410" s="2" t="s">
        <v>8</v>
      </c>
      <c r="B410" s="13">
        <v>0.1</v>
      </c>
      <c r="C410" s="11">
        <f>B410*C182/B182*C144/B144*C125/B125*C68/B68</f>
        <v>1.5406250000000001E-3</v>
      </c>
    </row>
    <row r="411" spans="1:3" hidden="1" outlineLevel="2">
      <c r="A411" s="2" t="s">
        <v>9</v>
      </c>
      <c r="B411" s="13">
        <v>0.28999999999999998</v>
      </c>
      <c r="C411" s="11">
        <f>B411*C183/B183*C145/B145*C126/B126*C69/B69</f>
        <v>1.1908487500000002E-2</v>
      </c>
    </row>
    <row r="412" spans="1:3" hidden="1" outlineLevel="2">
      <c r="A412" s="2" t="s">
        <v>10</v>
      </c>
      <c r="B412" s="13">
        <v>0.09</v>
      </c>
      <c r="C412" s="11">
        <f>B412*C184/B184*C146/B146*C127/B127*C70/B70</f>
        <v>1.3499999999999994E-3</v>
      </c>
    </row>
    <row r="413" spans="1:3" hidden="1" outlineLevel="2">
      <c r="A413" s="2" t="s">
        <v>11</v>
      </c>
      <c r="B413" s="13">
        <v>0.12</v>
      </c>
      <c r="C413" s="11">
        <f>B413*C185/B185*C147/B147*C128/B128*C71/B71</f>
        <v>6.7500000000000047E-4</v>
      </c>
    </row>
    <row r="414" spans="1:3" hidden="1" outlineLevel="2">
      <c r="A414" s="2" t="s">
        <v>12</v>
      </c>
      <c r="B414" s="13">
        <v>0.04</v>
      </c>
      <c r="C414" s="11">
        <f>B414*C186/B186*C148/B148*C129/B129*C72/B72</f>
        <v>0.04</v>
      </c>
    </row>
    <row r="415" spans="1:3" hidden="1" outlineLevel="2">
      <c r="A415" s="2" t="s">
        <v>13</v>
      </c>
      <c r="B415" s="13">
        <v>0.09</v>
      </c>
      <c r="C415" s="11">
        <f>B415*C187/B187*C149/B149*C130/B130*C73/B73</f>
        <v>2.2499999999999999E-2</v>
      </c>
    </row>
    <row r="416" spans="1:3" hidden="1" outlineLevel="2">
      <c r="A416" s="2" t="s">
        <v>14</v>
      </c>
      <c r="B416" s="13">
        <v>0.05</v>
      </c>
      <c r="C416" s="11">
        <f>B416*C188/B188*C150/B150*C131/B131*C74/B74</f>
        <v>1.1500000000000002E-2</v>
      </c>
    </row>
    <row r="417" spans="1:3" hidden="1" outlineLevel="2">
      <c r="A417" s="2" t="s">
        <v>15</v>
      </c>
      <c r="B417" s="13">
        <v>0.09</v>
      </c>
      <c r="C417" s="11">
        <f>B417*C189/B189*C151/B151*C132/B132*C75/B75</f>
        <v>0</v>
      </c>
    </row>
    <row r="418" spans="1:3" s="4" customFormat="1" hidden="1" outlineLevel="1" collapsed="1">
      <c r="A418" s="3" t="s">
        <v>16</v>
      </c>
      <c r="B418" s="12">
        <f t="shared" ref="B418:C418" si="47">SUM(B408:B417)</f>
        <v>1</v>
      </c>
      <c r="C418" s="12">
        <f t="shared" si="47"/>
        <v>0.1030497375</v>
      </c>
    </row>
    <row r="419" spans="1:3" collapsed="1">
      <c r="A419" s="3" t="s">
        <v>17</v>
      </c>
      <c r="B419" s="12">
        <f t="shared" ref="B419:C419" si="48">0.4*B407+0.6*B418</f>
        <v>1</v>
      </c>
      <c r="C419" s="12">
        <f t="shared" si="48"/>
        <v>0.32077984250000002</v>
      </c>
    </row>
    <row r="420" spans="1:3">
      <c r="A420" s="1"/>
      <c r="C420" s="1"/>
    </row>
    <row r="421" spans="1:3">
      <c r="A421" s="33" t="s">
        <v>41</v>
      </c>
      <c r="B421" s="6"/>
      <c r="C421" s="6"/>
    </row>
    <row r="422" spans="1:3" hidden="1" outlineLevel="2">
      <c r="A422" s="2" t="s">
        <v>1</v>
      </c>
      <c r="B422" s="13">
        <v>0.25</v>
      </c>
      <c r="C422" s="11">
        <f>B422*C403/B403*C156/B156</f>
        <v>0.25</v>
      </c>
    </row>
    <row r="423" spans="1:3" hidden="1" outlineLevel="2">
      <c r="A423" s="2" t="s">
        <v>2</v>
      </c>
      <c r="B423" s="13">
        <v>0.15</v>
      </c>
      <c r="C423" s="11">
        <f>B423*C404/B404*C157/B157</f>
        <v>0.06</v>
      </c>
    </row>
    <row r="424" spans="1:3" hidden="1" outlineLevel="2">
      <c r="A424" s="2" t="s">
        <v>3</v>
      </c>
      <c r="B424" s="13">
        <v>0.55000000000000004</v>
      </c>
      <c r="C424" s="11">
        <f>B424*C405/B405*C158/B158</f>
        <v>0.28737499999999999</v>
      </c>
    </row>
    <row r="425" spans="1:3" hidden="1" outlineLevel="2">
      <c r="A425" s="2" t="s">
        <v>4</v>
      </c>
      <c r="B425" s="13">
        <v>0.05</v>
      </c>
      <c r="C425" s="11">
        <f>B425*C406/B406*C159/B159</f>
        <v>5.000000000000001E-2</v>
      </c>
    </row>
    <row r="426" spans="1:3" s="4" customFormat="1" hidden="1" outlineLevel="1">
      <c r="A426" s="3" t="s">
        <v>5</v>
      </c>
      <c r="B426" s="12">
        <f t="shared" ref="B426" si="49">SUM(B422:B425)</f>
        <v>1</v>
      </c>
      <c r="C426" s="12">
        <f>SUM(C422:C425)</f>
        <v>0.64737500000000003</v>
      </c>
    </row>
    <row r="427" spans="1:3" hidden="1" outlineLevel="2">
      <c r="A427" s="2" t="s">
        <v>6</v>
      </c>
      <c r="B427" s="13">
        <v>0.09</v>
      </c>
      <c r="C427" s="11">
        <f>B427*C408/B408*C161/B161</f>
        <v>6.2156249999999989E-3</v>
      </c>
    </row>
    <row r="428" spans="1:3" hidden="1" outlineLevel="2">
      <c r="A428" s="2" t="s">
        <v>7</v>
      </c>
      <c r="B428" s="13">
        <v>0.04</v>
      </c>
      <c r="C428" s="11">
        <f>B428*C409/B409*C162/B162</f>
        <v>7.3600000000000002E-3</v>
      </c>
    </row>
    <row r="429" spans="1:3" hidden="1" outlineLevel="2">
      <c r="A429" s="2" t="s">
        <v>8</v>
      </c>
      <c r="B429" s="13">
        <v>0.1</v>
      </c>
      <c r="C429" s="11">
        <f>B429*C410/B410*C163/B163</f>
        <v>1.5406250000000001E-3</v>
      </c>
    </row>
    <row r="430" spans="1:3" hidden="1" outlineLevel="2">
      <c r="A430" s="2" t="s">
        <v>9</v>
      </c>
      <c r="B430" s="13">
        <v>0.28999999999999998</v>
      </c>
      <c r="C430" s="11">
        <f>B430*C411/B411*C164/B164</f>
        <v>1.0717638750000003E-2</v>
      </c>
    </row>
    <row r="431" spans="1:3" hidden="1" outlineLevel="2">
      <c r="A431" s="2" t="s">
        <v>10</v>
      </c>
      <c r="B431" s="13">
        <v>0.09</v>
      </c>
      <c r="C431" s="11">
        <f>B431*C412/B412*C165/B165</f>
        <v>1.2149999999999997E-3</v>
      </c>
    </row>
    <row r="432" spans="1:3" hidden="1" outlineLevel="2">
      <c r="A432" s="2" t="s">
        <v>11</v>
      </c>
      <c r="B432" s="13">
        <v>0.12</v>
      </c>
      <c r="C432" s="11">
        <f>B432*C413/B413*C166/B166</f>
        <v>6.7500000000000047E-4</v>
      </c>
    </row>
    <row r="433" spans="1:3" hidden="1" outlineLevel="2">
      <c r="A433" s="2" t="s">
        <v>12</v>
      </c>
      <c r="B433" s="13">
        <v>0.04</v>
      </c>
      <c r="C433" s="11">
        <f>B433*C414/B414*C167/B167</f>
        <v>3.7999999999999999E-2</v>
      </c>
    </row>
    <row r="434" spans="1:3" s="4" customFormat="1" hidden="1" outlineLevel="2">
      <c r="A434" s="2" t="s">
        <v>13</v>
      </c>
      <c r="B434" s="13">
        <v>0.09</v>
      </c>
      <c r="C434" s="11">
        <f>B434*C415/B415*C168/B168</f>
        <v>2.2499999999999999E-2</v>
      </c>
    </row>
    <row r="435" spans="1:3" hidden="1" outlineLevel="2">
      <c r="A435" s="2" t="s">
        <v>14</v>
      </c>
      <c r="B435" s="13">
        <v>0.05</v>
      </c>
      <c r="C435" s="11">
        <f>B435*C416/B416*C169/B169</f>
        <v>1.0925000000000001E-2</v>
      </c>
    </row>
    <row r="436" spans="1:3" hidden="1" outlineLevel="2">
      <c r="A436" s="2" t="s">
        <v>15</v>
      </c>
      <c r="B436" s="13">
        <v>0.09</v>
      </c>
      <c r="C436" s="11">
        <f>B436*C417/B417*C170/B170</f>
        <v>0</v>
      </c>
    </row>
    <row r="437" spans="1:3" hidden="1" outlineLevel="1" collapsed="1">
      <c r="A437" s="3" t="s">
        <v>16</v>
      </c>
      <c r="B437" s="12">
        <f t="shared" ref="B437" si="50">SUM(B427:B436)</f>
        <v>1</v>
      </c>
      <c r="C437" s="12">
        <f>SUM(C427:C436)</f>
        <v>9.9148888750000011E-2</v>
      </c>
    </row>
    <row r="438" spans="1:3" collapsed="1">
      <c r="A438" s="3" t="s">
        <v>17</v>
      </c>
      <c r="B438" s="12">
        <f t="shared" ref="B438" si="51">0.4*B426+0.6*B437</f>
        <v>1</v>
      </c>
      <c r="C438" s="12">
        <f t="shared" ref="C438" si="52">0.4*C426+0.6*C437</f>
        <v>0.31843933325000001</v>
      </c>
    </row>
    <row r="439" spans="1:3">
      <c r="A439" s="4"/>
      <c r="C439" s="1"/>
    </row>
    <row r="440" spans="1:3">
      <c r="A440" s="33" t="s">
        <v>47</v>
      </c>
      <c r="B440" s="6"/>
      <c r="C440" s="6"/>
    </row>
    <row r="441" spans="1:3" hidden="1" outlineLevel="2">
      <c r="A441" s="2" t="s">
        <v>1</v>
      </c>
      <c r="B441" s="13">
        <v>0.25</v>
      </c>
      <c r="C441" s="11">
        <f>B441*C403/B403*C194/B194</f>
        <v>0.25</v>
      </c>
    </row>
    <row r="442" spans="1:3" hidden="1" outlineLevel="2">
      <c r="A442" s="2" t="s">
        <v>2</v>
      </c>
      <c r="B442" s="13">
        <v>0.15</v>
      </c>
      <c r="C442" s="11">
        <f>B442*C404/B404*C195/B195</f>
        <v>0.06</v>
      </c>
    </row>
    <row r="443" spans="1:3" hidden="1" outlineLevel="2">
      <c r="A443" s="2" t="s">
        <v>3</v>
      </c>
      <c r="B443" s="13">
        <v>0.55000000000000004</v>
      </c>
      <c r="C443" s="11">
        <f>B443*C405/B405*C196/B196</f>
        <v>0.28737499999999999</v>
      </c>
    </row>
    <row r="444" spans="1:3" hidden="1" outlineLevel="2">
      <c r="A444" s="2" t="s">
        <v>4</v>
      </c>
      <c r="B444" s="13">
        <v>0.05</v>
      </c>
      <c r="C444" s="11">
        <f>B444*C406/B406*C197/B197</f>
        <v>5.000000000000001E-2</v>
      </c>
    </row>
    <row r="445" spans="1:3" hidden="1" outlineLevel="1">
      <c r="A445" s="3" t="s">
        <v>5</v>
      </c>
      <c r="B445" s="12">
        <f t="shared" ref="B445:C445" si="53">SUM(B441:B444)</f>
        <v>1</v>
      </c>
      <c r="C445" s="12">
        <f t="shared" si="53"/>
        <v>0.64737500000000003</v>
      </c>
    </row>
    <row r="446" spans="1:3" hidden="1" outlineLevel="2">
      <c r="A446" s="2" t="s">
        <v>6</v>
      </c>
      <c r="B446" s="13">
        <v>0.09</v>
      </c>
      <c r="C446" s="11">
        <f>B446*C408/B408*C199/B199</f>
        <v>6.2156249999999989E-3</v>
      </c>
    </row>
    <row r="447" spans="1:3" hidden="1" outlineLevel="2">
      <c r="A447" s="2" t="s">
        <v>7</v>
      </c>
      <c r="B447" s="13">
        <v>0.04</v>
      </c>
      <c r="C447" s="11">
        <f>B447*C409/B409*C200/B200</f>
        <v>7.3600000000000002E-3</v>
      </c>
    </row>
    <row r="448" spans="1:3" s="4" customFormat="1" hidden="1" outlineLevel="2">
      <c r="A448" s="2" t="s">
        <v>8</v>
      </c>
      <c r="B448" s="13">
        <v>0.1</v>
      </c>
      <c r="C448" s="11">
        <f>B448*C410/B410*C201/B201</f>
        <v>1.5406250000000001E-3</v>
      </c>
    </row>
    <row r="449" spans="1:3" hidden="1" outlineLevel="2">
      <c r="A449" s="2" t="s">
        <v>9</v>
      </c>
      <c r="B449" s="13">
        <v>0.28999999999999998</v>
      </c>
      <c r="C449" s="11">
        <f>B449*C411/B411*C202/B202</f>
        <v>1.1313063125000003E-2</v>
      </c>
    </row>
    <row r="450" spans="1:3" hidden="1" outlineLevel="2">
      <c r="A450" s="2" t="s">
        <v>10</v>
      </c>
      <c r="B450" s="13">
        <v>0.09</v>
      </c>
      <c r="C450" s="11">
        <f>B450*C412/B412*C203/B203</f>
        <v>1.3499999999999994E-3</v>
      </c>
    </row>
    <row r="451" spans="1:3" hidden="1" outlineLevel="2">
      <c r="A451" s="2" t="s">
        <v>11</v>
      </c>
      <c r="B451" s="13">
        <v>0.12</v>
      </c>
      <c r="C451" s="11">
        <f>B451*C413/B413*C204/B204</f>
        <v>6.7500000000000047E-4</v>
      </c>
    </row>
    <row r="452" spans="1:3" hidden="1" outlineLevel="2">
      <c r="A452" s="2" t="s">
        <v>12</v>
      </c>
      <c r="B452" s="13">
        <v>0.04</v>
      </c>
      <c r="C452" s="11">
        <f>B452*C414/B414*C205/B205</f>
        <v>3.7999999999999999E-2</v>
      </c>
    </row>
    <row r="453" spans="1:3" hidden="1" outlineLevel="2">
      <c r="A453" s="2" t="s">
        <v>13</v>
      </c>
      <c r="B453" s="13">
        <v>0.09</v>
      </c>
      <c r="C453" s="11">
        <f>B453*C415/B415*C206/B206</f>
        <v>2.2499999999999999E-2</v>
      </c>
    </row>
    <row r="454" spans="1:3" hidden="1" outlineLevel="2">
      <c r="A454" s="2" t="s">
        <v>14</v>
      </c>
      <c r="B454" s="13">
        <v>0.05</v>
      </c>
      <c r="C454" s="11">
        <f>B454*C416/B416*C207/B207</f>
        <v>1.0925000000000001E-2</v>
      </c>
    </row>
    <row r="455" spans="1:3" hidden="1" outlineLevel="2">
      <c r="A455" s="2" t="s">
        <v>15</v>
      </c>
      <c r="B455" s="13">
        <v>0.09</v>
      </c>
      <c r="C455" s="11">
        <f>B455*C417/B417*C208/B208</f>
        <v>0</v>
      </c>
    </row>
    <row r="456" spans="1:3" s="4" customFormat="1" hidden="1" outlineLevel="1" collapsed="1">
      <c r="A456" s="3" t="s">
        <v>16</v>
      </c>
      <c r="B456" s="12">
        <f t="shared" ref="B456:C456" si="54">SUM(B446:B455)</f>
        <v>1</v>
      </c>
      <c r="C456" s="12">
        <f t="shared" si="54"/>
        <v>9.9879313124999994E-2</v>
      </c>
    </row>
    <row r="457" spans="1:3" collapsed="1">
      <c r="A457" s="3" t="s">
        <v>17</v>
      </c>
      <c r="B457" s="12">
        <f t="shared" ref="B457:C457" si="55">0.4*B445+0.6*B456</f>
        <v>1</v>
      </c>
      <c r="C457" s="12">
        <f t="shared" si="55"/>
        <v>0.31887758787499998</v>
      </c>
    </row>
    <row r="458" spans="1:3">
      <c r="A458" s="4"/>
      <c r="C458" s="1"/>
    </row>
    <row r="459" spans="1:3">
      <c r="A459" s="33" t="s">
        <v>48</v>
      </c>
      <c r="B459" s="6"/>
      <c r="C459" s="6"/>
    </row>
    <row r="460" spans="1:3" hidden="1" outlineLevel="2">
      <c r="A460" s="2" t="s">
        <v>1</v>
      </c>
      <c r="B460" s="13">
        <v>0.25</v>
      </c>
      <c r="C460" s="11">
        <f>B460*C403/B403*C213/B213</f>
        <v>0.25</v>
      </c>
    </row>
    <row r="461" spans="1:3" hidden="1" outlineLevel="2">
      <c r="A461" s="2" t="s">
        <v>2</v>
      </c>
      <c r="B461" s="13">
        <v>0.15</v>
      </c>
      <c r="C461" s="11">
        <f>B461*C404/B404*C214/B214</f>
        <v>0.06</v>
      </c>
    </row>
    <row r="462" spans="1:3" hidden="1" outlineLevel="2">
      <c r="A462" s="2" t="s">
        <v>3</v>
      </c>
      <c r="B462" s="13">
        <v>0.55000000000000004</v>
      </c>
      <c r="C462" s="11">
        <f>B462*C405/B405*C215/B215</f>
        <v>0.28737499999999999</v>
      </c>
    </row>
    <row r="463" spans="1:3" hidden="1" outlineLevel="2">
      <c r="A463" s="2" t="s">
        <v>4</v>
      </c>
      <c r="B463" s="13">
        <v>0.05</v>
      </c>
      <c r="C463" s="11">
        <f>B463*C406/B406*C216/B216</f>
        <v>5.000000000000001E-2</v>
      </c>
    </row>
    <row r="464" spans="1:3" hidden="1" outlineLevel="1">
      <c r="A464" s="3" t="s">
        <v>5</v>
      </c>
      <c r="B464" s="12">
        <f t="shared" ref="B464:C464" si="56">SUM(B460:B463)</f>
        <v>1</v>
      </c>
      <c r="C464" s="12">
        <f t="shared" si="56"/>
        <v>0.64737500000000003</v>
      </c>
    </row>
    <row r="465" spans="1:3" hidden="1" outlineLevel="2">
      <c r="A465" s="2" t="s">
        <v>6</v>
      </c>
      <c r="B465" s="13">
        <v>0.09</v>
      </c>
      <c r="C465" s="11">
        <f>B465*C408/B408*C218/B218</f>
        <v>6.2156249999999989E-3</v>
      </c>
    </row>
    <row r="466" spans="1:3" hidden="1" outlineLevel="2">
      <c r="A466" s="2" t="s">
        <v>7</v>
      </c>
      <c r="B466" s="13">
        <v>0.04</v>
      </c>
      <c r="C466" s="11">
        <f>B466*C409/B409*C219/B219</f>
        <v>7.3600000000000002E-3</v>
      </c>
    </row>
    <row r="467" spans="1:3" s="4" customFormat="1" hidden="1" outlineLevel="2">
      <c r="A467" s="2" t="s">
        <v>8</v>
      </c>
      <c r="B467" s="13">
        <v>0.1</v>
      </c>
      <c r="C467" s="11">
        <f>B467*C410/B410*C220/B220</f>
        <v>1.5406250000000001E-3</v>
      </c>
    </row>
    <row r="468" spans="1:3" hidden="1" outlineLevel="2">
      <c r="A468" s="2" t="s">
        <v>9</v>
      </c>
      <c r="B468" s="13">
        <v>0.28999999999999998</v>
      </c>
      <c r="C468" s="11">
        <f>B468*C411/B411*C221/B221</f>
        <v>1.0142746250000003E-2</v>
      </c>
    </row>
    <row r="469" spans="1:3" hidden="1" outlineLevel="2">
      <c r="A469" s="2" t="s">
        <v>10</v>
      </c>
      <c r="B469" s="13">
        <v>0.09</v>
      </c>
      <c r="C469" s="11">
        <f>B469*C412/B412*C222/B222</f>
        <v>1.2149999999999997E-3</v>
      </c>
    </row>
    <row r="470" spans="1:3" hidden="1" outlineLevel="2">
      <c r="A470" s="2" t="s">
        <v>11</v>
      </c>
      <c r="B470" s="13">
        <v>0.12</v>
      </c>
      <c r="C470" s="11">
        <f>B470*C413/B413*C223/B223</f>
        <v>6.7500000000000047E-4</v>
      </c>
    </row>
    <row r="471" spans="1:3" hidden="1" outlineLevel="2">
      <c r="A471" s="2" t="s">
        <v>12</v>
      </c>
      <c r="B471" s="13">
        <v>0.04</v>
      </c>
      <c r="C471" s="11">
        <f>B471*C414/B414*C224/B224</f>
        <v>3.7999999999999999E-2</v>
      </c>
    </row>
    <row r="472" spans="1:3" hidden="1" outlineLevel="2">
      <c r="A472" s="2" t="s">
        <v>13</v>
      </c>
      <c r="B472" s="13">
        <v>0.09</v>
      </c>
      <c r="C472" s="11">
        <f>B472*C415/B415*C225/B225</f>
        <v>2.2499999999999999E-2</v>
      </c>
    </row>
    <row r="473" spans="1:3" hidden="1" outlineLevel="2">
      <c r="A473" s="2" t="s">
        <v>14</v>
      </c>
      <c r="B473" s="13">
        <v>0.05</v>
      </c>
      <c r="C473" s="11">
        <f>B473*C416/B416*C226/B226</f>
        <v>1.0925000000000001E-2</v>
      </c>
    </row>
    <row r="474" spans="1:3" hidden="1" outlineLevel="2">
      <c r="A474" s="2" t="s">
        <v>15</v>
      </c>
      <c r="B474" s="13">
        <v>0.09</v>
      </c>
      <c r="C474" s="11">
        <f>B474*C417/B417*C227/B227</f>
        <v>0</v>
      </c>
    </row>
    <row r="475" spans="1:3" s="4" customFormat="1" hidden="1" outlineLevel="1" collapsed="1">
      <c r="A475" s="3" t="s">
        <v>16</v>
      </c>
      <c r="B475" s="12">
        <f t="shared" ref="B475:C475" si="57">SUM(B465:B474)</f>
        <v>1</v>
      </c>
      <c r="C475" s="12">
        <f t="shared" si="57"/>
        <v>9.8573996250000004E-2</v>
      </c>
    </row>
    <row r="476" spans="1:3" collapsed="1">
      <c r="A476" s="3" t="s">
        <v>17</v>
      </c>
      <c r="B476" s="12">
        <f t="shared" ref="B476:C476" si="58">0.4*B464+0.6*B475</f>
        <v>1</v>
      </c>
      <c r="C476" s="12">
        <f t="shared" si="58"/>
        <v>0.31809439775000004</v>
      </c>
    </row>
    <row r="478" spans="1:3">
      <c r="A478" s="16" t="s">
        <v>34</v>
      </c>
      <c r="B478" s="6"/>
      <c r="C478" s="6"/>
    </row>
    <row r="479" spans="1:3" hidden="1" outlineLevel="2">
      <c r="A479" s="2" t="s">
        <v>1</v>
      </c>
      <c r="B479" s="13">
        <v>0.25</v>
      </c>
      <c r="C479" s="10">
        <f>B479*C270/B270*C156/B156</f>
        <v>0.25</v>
      </c>
    </row>
    <row r="480" spans="1:3" hidden="1" outlineLevel="2">
      <c r="A480" s="2" t="s">
        <v>2</v>
      </c>
      <c r="B480" s="13">
        <v>0.15</v>
      </c>
      <c r="C480" s="10">
        <f>B480*C271/B271*C157/B157</f>
        <v>0.06</v>
      </c>
    </row>
    <row r="481" spans="1:3" hidden="1" outlineLevel="2">
      <c r="A481" s="2" t="s">
        <v>3</v>
      </c>
      <c r="B481" s="13">
        <v>0.55000000000000004</v>
      </c>
      <c r="C481" s="10">
        <f>B481*C272/B272*C158/B158</f>
        <v>0.28737499999999999</v>
      </c>
    </row>
    <row r="482" spans="1:3" hidden="1" outlineLevel="2">
      <c r="A482" s="2" t="s">
        <v>4</v>
      </c>
      <c r="B482" s="13">
        <v>0.05</v>
      </c>
      <c r="C482" s="10">
        <f>B482*C273/B273*C159/B159</f>
        <v>5.000000000000001E-2</v>
      </c>
    </row>
    <row r="483" spans="1:3" s="4" customFormat="1" hidden="1" outlineLevel="1">
      <c r="A483" s="3" t="s">
        <v>5</v>
      </c>
      <c r="B483" s="12">
        <f>SUM(B479:B482)</f>
        <v>1</v>
      </c>
      <c r="C483" s="12">
        <f>SUM(C479:C482)</f>
        <v>0.64737500000000003</v>
      </c>
    </row>
    <row r="484" spans="1:3" hidden="1" outlineLevel="2">
      <c r="A484" s="2" t="s">
        <v>6</v>
      </c>
      <c r="B484" s="13">
        <v>0.09</v>
      </c>
      <c r="C484" s="10">
        <f>B484*C275/B275*C161/B161</f>
        <v>6.2156249999999989E-3</v>
      </c>
    </row>
    <row r="485" spans="1:3" hidden="1" outlineLevel="2">
      <c r="A485" s="2" t="s">
        <v>7</v>
      </c>
      <c r="B485" s="13">
        <v>0.04</v>
      </c>
      <c r="C485" s="10">
        <f>B485*C276/B276*C162/B162</f>
        <v>7.3600000000000002E-3</v>
      </c>
    </row>
    <row r="486" spans="1:3" hidden="1" outlineLevel="2">
      <c r="A486" s="2" t="s">
        <v>8</v>
      </c>
      <c r="B486" s="13">
        <v>0.1</v>
      </c>
      <c r="C486" s="10">
        <f>B486*C277/B277*C163/B163</f>
        <v>1.8593749999999997E-3</v>
      </c>
    </row>
    <row r="487" spans="1:3" hidden="1" outlineLevel="2">
      <c r="A487" s="2" t="s">
        <v>9</v>
      </c>
      <c r="B487" s="13">
        <v>0.28999999999999998</v>
      </c>
      <c r="C487" s="10">
        <f>B487*C278/B278*C164/B164</f>
        <v>1.1542072500000004E-2</v>
      </c>
    </row>
    <row r="488" spans="1:3" hidden="1" outlineLevel="2">
      <c r="A488" s="2" t="s">
        <v>10</v>
      </c>
      <c r="B488" s="13">
        <v>0.09</v>
      </c>
      <c r="C488" s="10">
        <f>B488*C279/B279*C165/B165</f>
        <v>1.5187499999999999E-3</v>
      </c>
    </row>
    <row r="489" spans="1:3" hidden="1" outlineLevel="2">
      <c r="A489" s="2" t="s">
        <v>11</v>
      </c>
      <c r="B489" s="13">
        <v>0.12</v>
      </c>
      <c r="C489" s="10">
        <f>B489*C280/B280*C166/B166</f>
        <v>1.125000000000001E-3</v>
      </c>
    </row>
    <row r="490" spans="1:3" hidden="1" outlineLevel="2">
      <c r="A490" s="2" t="s">
        <v>12</v>
      </c>
      <c r="B490" s="13">
        <v>0.04</v>
      </c>
      <c r="C490" s="10">
        <f>B490*C281/B281*C167/B167</f>
        <v>3.7999999999999999E-2</v>
      </c>
    </row>
    <row r="491" spans="1:3" hidden="1" outlineLevel="2">
      <c r="A491" s="2" t="s">
        <v>13</v>
      </c>
      <c r="B491" s="13">
        <v>0.09</v>
      </c>
      <c r="C491" s="10">
        <f>B491*C282/B282*C168/B168</f>
        <v>2.2499999999999999E-2</v>
      </c>
    </row>
    <row r="492" spans="1:3" hidden="1" outlineLevel="2">
      <c r="A492" s="2" t="s">
        <v>14</v>
      </c>
      <c r="B492" s="13">
        <v>0.05</v>
      </c>
      <c r="C492" s="10">
        <f>B492*C283/B283*C169/B169</f>
        <v>1.1875000000000002E-2</v>
      </c>
    </row>
    <row r="493" spans="1:3" hidden="1" outlineLevel="2">
      <c r="A493" s="2" t="s">
        <v>15</v>
      </c>
      <c r="B493" s="13">
        <v>0.09</v>
      </c>
      <c r="C493" s="10">
        <f>B493*C284/B284*C170/B170</f>
        <v>0</v>
      </c>
    </row>
    <row r="494" spans="1:3" s="4" customFormat="1" hidden="1" outlineLevel="1" collapsed="1">
      <c r="A494" s="3" t="s">
        <v>16</v>
      </c>
      <c r="B494" s="12">
        <f>SUM(B484:B493)</f>
        <v>1</v>
      </c>
      <c r="C494" s="12">
        <f>SUM(C484:C493)</f>
        <v>0.1019958225</v>
      </c>
    </row>
    <row r="495" spans="1:3" collapsed="1">
      <c r="A495" s="3" t="s">
        <v>17</v>
      </c>
      <c r="B495" s="12">
        <f t="shared" ref="B495:C495" si="59">0.4*B483+0.6*B494</f>
        <v>1</v>
      </c>
      <c r="C495" s="12">
        <f t="shared" si="59"/>
        <v>0.32014749349999999</v>
      </c>
    </row>
    <row r="497" spans="1:3">
      <c r="A497" s="16" t="s">
        <v>49</v>
      </c>
      <c r="B497" s="6"/>
      <c r="C497" s="6"/>
    </row>
    <row r="498" spans="1:3" hidden="1" outlineLevel="2">
      <c r="A498" s="2" t="s">
        <v>1</v>
      </c>
      <c r="B498" s="13">
        <v>0.25</v>
      </c>
      <c r="C498" s="10">
        <f>B498*C270/B270*C194/B194</f>
        <v>0.25</v>
      </c>
    </row>
    <row r="499" spans="1:3" hidden="1" outlineLevel="2">
      <c r="A499" s="2" t="s">
        <v>2</v>
      </c>
      <c r="B499" s="13">
        <v>0.15</v>
      </c>
      <c r="C499" s="10">
        <f>B499*C271/B271*C195/B195</f>
        <v>0.06</v>
      </c>
    </row>
    <row r="500" spans="1:3" hidden="1" outlineLevel="2">
      <c r="A500" s="2" t="s">
        <v>3</v>
      </c>
      <c r="B500" s="13">
        <v>0.55000000000000004</v>
      </c>
      <c r="C500" s="10">
        <f>B500*C272/B272*C196/B196</f>
        <v>0.28737499999999999</v>
      </c>
    </row>
    <row r="501" spans="1:3" hidden="1" outlineLevel="2">
      <c r="A501" s="2" t="s">
        <v>4</v>
      </c>
      <c r="B501" s="13">
        <v>0.05</v>
      </c>
      <c r="C501" s="10">
        <f>B501*C273/B273*C197/B197</f>
        <v>5.000000000000001E-2</v>
      </c>
    </row>
    <row r="502" spans="1:3" s="4" customFormat="1" hidden="1" outlineLevel="1">
      <c r="A502" s="3" t="s">
        <v>5</v>
      </c>
      <c r="B502" s="12">
        <f>SUM(B498:B501)</f>
        <v>1</v>
      </c>
      <c r="C502" s="12">
        <f>SUM(C498:C501)</f>
        <v>0.64737500000000003</v>
      </c>
    </row>
    <row r="503" spans="1:3" hidden="1" outlineLevel="2">
      <c r="A503" s="2" t="s">
        <v>6</v>
      </c>
      <c r="B503" s="13">
        <v>0.09</v>
      </c>
      <c r="C503" s="10">
        <f>B503*C275/B275*C199/B199</f>
        <v>6.2156249999999989E-3</v>
      </c>
    </row>
    <row r="504" spans="1:3" hidden="1" outlineLevel="2">
      <c r="A504" s="2" t="s">
        <v>7</v>
      </c>
      <c r="B504" s="13">
        <v>0.04</v>
      </c>
      <c r="C504" s="10">
        <f>B504*C276/B276*C200/B200</f>
        <v>7.3600000000000002E-3</v>
      </c>
    </row>
    <row r="505" spans="1:3" hidden="1" outlineLevel="2">
      <c r="A505" s="2" t="s">
        <v>8</v>
      </c>
      <c r="B505" s="13">
        <v>0.1</v>
      </c>
      <c r="C505" s="10">
        <f>B505*C277/B277*C201/B201</f>
        <v>1.8593749999999997E-3</v>
      </c>
    </row>
    <row r="506" spans="1:3" hidden="1" outlineLevel="2">
      <c r="A506" s="2" t="s">
        <v>9</v>
      </c>
      <c r="B506" s="13">
        <v>0.28999999999999998</v>
      </c>
      <c r="C506" s="10">
        <f>B506*C278/B278*C202/B202</f>
        <v>1.2183298750000005E-2</v>
      </c>
    </row>
    <row r="507" spans="1:3" hidden="1" outlineLevel="2">
      <c r="A507" s="2" t="s">
        <v>10</v>
      </c>
      <c r="B507" s="13">
        <v>0.09</v>
      </c>
      <c r="C507" s="10">
        <f>B507*C279/B279*C203/B203</f>
        <v>1.6874999999999998E-3</v>
      </c>
    </row>
    <row r="508" spans="1:3" hidden="1" outlineLevel="2">
      <c r="A508" s="2" t="s">
        <v>11</v>
      </c>
      <c r="B508" s="13">
        <v>0.12</v>
      </c>
      <c r="C508" s="10">
        <f>B508*C280/B280*C204/B204</f>
        <v>1.125000000000001E-3</v>
      </c>
    </row>
    <row r="509" spans="1:3" hidden="1" outlineLevel="2">
      <c r="A509" s="2" t="s">
        <v>12</v>
      </c>
      <c r="B509" s="13">
        <v>0.04</v>
      </c>
      <c r="C509" s="10">
        <f>B509*C281/B281*C205/B205</f>
        <v>3.7999999999999999E-2</v>
      </c>
    </row>
    <row r="510" spans="1:3" hidden="1" outlineLevel="2">
      <c r="A510" s="2" t="s">
        <v>13</v>
      </c>
      <c r="B510" s="13">
        <v>0.09</v>
      </c>
      <c r="C510" s="10">
        <f>B510*C282/B282*C206/B206</f>
        <v>2.2499999999999999E-2</v>
      </c>
    </row>
    <row r="511" spans="1:3" hidden="1" outlineLevel="2">
      <c r="A511" s="2" t="s">
        <v>14</v>
      </c>
      <c r="B511" s="13">
        <v>0.05</v>
      </c>
      <c r="C511" s="10">
        <f>B511*C283/B283*C207/B207</f>
        <v>1.1875000000000002E-2</v>
      </c>
    </row>
    <row r="512" spans="1:3" hidden="1" outlineLevel="2">
      <c r="A512" s="2" t="s">
        <v>15</v>
      </c>
      <c r="B512" s="13">
        <v>0.09</v>
      </c>
      <c r="C512" s="10">
        <f>B512*C284/B284*C208/B208</f>
        <v>0</v>
      </c>
    </row>
    <row r="513" spans="1:3" s="4" customFormat="1" hidden="1" outlineLevel="1" collapsed="1">
      <c r="A513" s="3" t="s">
        <v>16</v>
      </c>
      <c r="B513" s="12">
        <f>SUM(B503:B512)</f>
        <v>1</v>
      </c>
      <c r="C513" s="12">
        <f>SUM(C503:C512)</f>
        <v>0.10280579875000001</v>
      </c>
    </row>
    <row r="514" spans="1:3" collapsed="1">
      <c r="A514" s="3" t="s">
        <v>17</v>
      </c>
      <c r="B514" s="12">
        <f t="shared" ref="B514:C514" si="60">0.4*B502+0.6*B513</f>
        <v>1</v>
      </c>
      <c r="C514" s="12">
        <f t="shared" si="60"/>
        <v>0.32063347925000002</v>
      </c>
    </row>
    <row r="515" spans="1:3">
      <c r="A515" s="18"/>
      <c r="B515" s="9"/>
    </row>
    <row r="516" spans="1:3">
      <c r="A516" s="16" t="s">
        <v>50</v>
      </c>
      <c r="B516" s="6"/>
      <c r="C516" s="6"/>
    </row>
    <row r="517" spans="1:3" hidden="1" outlineLevel="2">
      <c r="A517" s="2" t="s">
        <v>1</v>
      </c>
      <c r="B517" s="13">
        <v>0.25</v>
      </c>
      <c r="C517" s="10">
        <f>B517*C270/B270*C213/B213</f>
        <v>0.25</v>
      </c>
    </row>
    <row r="518" spans="1:3" hidden="1" outlineLevel="2">
      <c r="A518" s="2" t="s">
        <v>2</v>
      </c>
      <c r="B518" s="13">
        <v>0.15</v>
      </c>
      <c r="C518" s="10">
        <f>B518*C271/B271*C214/B214</f>
        <v>0.06</v>
      </c>
    </row>
    <row r="519" spans="1:3" hidden="1" outlineLevel="2">
      <c r="A519" s="2" t="s">
        <v>3</v>
      </c>
      <c r="B519" s="13">
        <v>0.55000000000000004</v>
      </c>
      <c r="C519" s="10">
        <f>B519*C272/B272*C215/B215</f>
        <v>0.28737499999999999</v>
      </c>
    </row>
    <row r="520" spans="1:3" hidden="1" outlineLevel="2">
      <c r="A520" s="2" t="s">
        <v>4</v>
      </c>
      <c r="B520" s="13">
        <v>0.05</v>
      </c>
      <c r="C520" s="10">
        <f>B520*C273/B273*C216/B216</f>
        <v>5.000000000000001E-2</v>
      </c>
    </row>
    <row r="521" spans="1:3" s="4" customFormat="1" hidden="1" outlineLevel="1">
      <c r="A521" s="3" t="s">
        <v>5</v>
      </c>
      <c r="B521" s="12">
        <f>SUM(B517:B520)</f>
        <v>1</v>
      </c>
      <c r="C521" s="12">
        <f>SUM(C517:C520)</f>
        <v>0.64737500000000003</v>
      </c>
    </row>
    <row r="522" spans="1:3" hidden="1" outlineLevel="2">
      <c r="A522" s="2" t="s">
        <v>6</v>
      </c>
      <c r="B522" s="13">
        <v>0.09</v>
      </c>
      <c r="C522" s="10">
        <f>B522*C275/B275*C218/B218</f>
        <v>6.2156249999999989E-3</v>
      </c>
    </row>
    <row r="523" spans="1:3" hidden="1" outlineLevel="2">
      <c r="A523" s="2" t="s">
        <v>7</v>
      </c>
      <c r="B523" s="13">
        <v>0.04</v>
      </c>
      <c r="C523" s="10">
        <f>B523*C276/B276*C219/B219</f>
        <v>7.3600000000000002E-3</v>
      </c>
    </row>
    <row r="524" spans="1:3" hidden="1" outlineLevel="2">
      <c r="A524" s="2" t="s">
        <v>8</v>
      </c>
      <c r="B524" s="13">
        <v>0.1</v>
      </c>
      <c r="C524" s="10">
        <f>B524*C277/B277*C220/B220</f>
        <v>1.8593749999999997E-3</v>
      </c>
    </row>
    <row r="525" spans="1:3" hidden="1" outlineLevel="2">
      <c r="A525" s="2" t="s">
        <v>9</v>
      </c>
      <c r="B525" s="13">
        <v>0.28999999999999998</v>
      </c>
      <c r="C525" s="10">
        <f>B525*C278/B278*C221/B221</f>
        <v>1.0922957500000004E-2</v>
      </c>
    </row>
    <row r="526" spans="1:3" hidden="1" outlineLevel="2">
      <c r="A526" s="2" t="s">
        <v>10</v>
      </c>
      <c r="B526" s="13">
        <v>0.09</v>
      </c>
      <c r="C526" s="10">
        <f>B526*C279/B279*C222/B222</f>
        <v>1.5187499999999999E-3</v>
      </c>
    </row>
    <row r="527" spans="1:3" hidden="1" outlineLevel="2">
      <c r="A527" s="2" t="s">
        <v>11</v>
      </c>
      <c r="B527" s="13">
        <v>0.12</v>
      </c>
      <c r="C527" s="10">
        <f>B527*C280/B280*C223/B223</f>
        <v>1.125000000000001E-3</v>
      </c>
    </row>
    <row r="528" spans="1:3" hidden="1" outlineLevel="2">
      <c r="A528" s="2" t="s">
        <v>12</v>
      </c>
      <c r="B528" s="13">
        <v>0.04</v>
      </c>
      <c r="C528" s="10">
        <f>B528*C281/B281*C224/B224</f>
        <v>3.7999999999999999E-2</v>
      </c>
    </row>
    <row r="529" spans="1:3" hidden="1" outlineLevel="2">
      <c r="A529" s="2" t="s">
        <v>13</v>
      </c>
      <c r="B529" s="13">
        <v>0.09</v>
      </c>
      <c r="C529" s="10">
        <f>B529*C282/B282*C225/B225</f>
        <v>2.2499999999999999E-2</v>
      </c>
    </row>
    <row r="530" spans="1:3" hidden="1" outlineLevel="2">
      <c r="A530" s="2" t="s">
        <v>14</v>
      </c>
      <c r="B530" s="13">
        <v>0.05</v>
      </c>
      <c r="C530" s="10">
        <f>B530*C283/B283*C226/B226</f>
        <v>1.1875000000000002E-2</v>
      </c>
    </row>
    <row r="531" spans="1:3" hidden="1" outlineLevel="2">
      <c r="A531" s="2" t="s">
        <v>15</v>
      </c>
      <c r="B531" s="13">
        <v>0.09</v>
      </c>
      <c r="C531" s="10">
        <f>B531*C284/B284*C227/B227</f>
        <v>0</v>
      </c>
    </row>
    <row r="532" spans="1:3" s="4" customFormat="1" hidden="1" outlineLevel="1" collapsed="1">
      <c r="A532" s="3" t="s">
        <v>16</v>
      </c>
      <c r="B532" s="12">
        <f>SUM(B522:B531)</f>
        <v>1</v>
      </c>
      <c r="C532" s="12">
        <f>SUM(C522:C531)</f>
        <v>0.1013767075</v>
      </c>
    </row>
    <row r="533" spans="1:3" collapsed="1">
      <c r="A533" s="3" t="s">
        <v>17</v>
      </c>
      <c r="B533" s="12">
        <f t="shared" ref="B533:C533" si="61">0.4*B521+0.6*B532</f>
        <v>1</v>
      </c>
      <c r="C533" s="12">
        <f t="shared" si="61"/>
        <v>0.31977602449999998</v>
      </c>
    </row>
    <row r="534" spans="1:3">
      <c r="A534" s="18"/>
      <c r="B534" s="9"/>
    </row>
    <row r="535" spans="1:3">
      <c r="A535" s="33" t="s">
        <v>59</v>
      </c>
      <c r="B535" s="6"/>
      <c r="C535" s="6"/>
    </row>
    <row r="536" spans="1:3" hidden="1" outlineLevel="2">
      <c r="A536" s="2" t="s">
        <v>1</v>
      </c>
      <c r="B536" s="13">
        <v>0.25</v>
      </c>
      <c r="C536" s="11">
        <f>B536*C175/B175*C137/B137*C118/B118*C99/B99</f>
        <v>0.25</v>
      </c>
    </row>
    <row r="537" spans="1:3" hidden="1" outlineLevel="2">
      <c r="A537" s="2" t="s">
        <v>2</v>
      </c>
      <c r="B537" s="13">
        <v>0.15</v>
      </c>
      <c r="C537" s="11">
        <f>B537*C176/B176*C138/B138*C119/B119*C100/B100</f>
        <v>0.06</v>
      </c>
    </row>
    <row r="538" spans="1:3" hidden="1" outlineLevel="2">
      <c r="A538" s="2" t="s">
        <v>3</v>
      </c>
      <c r="B538" s="13">
        <v>0.55000000000000004</v>
      </c>
      <c r="C538" s="11">
        <f>B538*C177/B177*C139/B139*C120/B120*C101/B101</f>
        <v>0.28737499999999999</v>
      </c>
    </row>
    <row r="539" spans="1:3" hidden="1" outlineLevel="2">
      <c r="A539" s="2" t="s">
        <v>4</v>
      </c>
      <c r="B539" s="13">
        <v>0.05</v>
      </c>
      <c r="C539" s="11">
        <f>B539*C178/B178*C140/B140*C121/B121*C102/B102</f>
        <v>5.000000000000001E-2</v>
      </c>
    </row>
    <row r="540" spans="1:3" hidden="1" outlineLevel="1">
      <c r="A540" s="3" t="s">
        <v>5</v>
      </c>
      <c r="B540" s="12">
        <f t="shared" ref="B540:C540" si="62">SUM(B536:B539)</f>
        <v>1</v>
      </c>
      <c r="C540" s="12">
        <f t="shared" si="62"/>
        <v>0.64737500000000003</v>
      </c>
    </row>
    <row r="541" spans="1:3" hidden="1" outlineLevel="2">
      <c r="A541" s="2" t="s">
        <v>6</v>
      </c>
      <c r="B541" s="13">
        <v>0.09</v>
      </c>
      <c r="C541" s="11">
        <f>B541*C180/B180*C142/B142*C123/B123*C104/B104</f>
        <v>6.2156249999999989E-3</v>
      </c>
    </row>
    <row r="542" spans="1:3" hidden="1" outlineLevel="2">
      <c r="A542" s="2" t="s">
        <v>7</v>
      </c>
      <c r="B542" s="13">
        <v>0.04</v>
      </c>
      <c r="C542" s="11">
        <f>B542*C181/B181*C143/B143*C124/B124*C105/B105</f>
        <v>7.3600000000000002E-3</v>
      </c>
    </row>
    <row r="543" spans="1:3" s="4" customFormat="1" hidden="1" outlineLevel="2">
      <c r="A543" s="2" t="s">
        <v>8</v>
      </c>
      <c r="B543" s="13">
        <v>0.1</v>
      </c>
      <c r="C543" s="11">
        <f>B543*C182/B182*C144/B144*C125/B125*C106/B106</f>
        <v>4.2500000000000003E-3</v>
      </c>
    </row>
    <row r="544" spans="1:3" hidden="1" outlineLevel="2">
      <c r="A544" s="2" t="s">
        <v>9</v>
      </c>
      <c r="B544" s="13">
        <v>0.28999999999999998</v>
      </c>
      <c r="C544" s="11">
        <f>B544*C183/B183*C145/B145*C126/B126*C107/B107</f>
        <v>1.6415392000000008E-2</v>
      </c>
    </row>
    <row r="545" spans="1:3" hidden="1" outlineLevel="2">
      <c r="A545" s="2" t="s">
        <v>10</v>
      </c>
      <c r="B545" s="13">
        <v>0.09</v>
      </c>
      <c r="C545" s="11">
        <f>B545*C184/B184*C146/B146*C127/B127*C108/B108</f>
        <v>6.7500000000000123E-4</v>
      </c>
    </row>
    <row r="546" spans="1:3" hidden="1" outlineLevel="2">
      <c r="A546" s="2" t="s">
        <v>11</v>
      </c>
      <c r="B546" s="13">
        <v>0.12</v>
      </c>
      <c r="C546" s="11">
        <f>B546*C185/B185*C147/B147*C128/B128*C109/B109</f>
        <v>8.9999999999999976E-4</v>
      </c>
    </row>
    <row r="547" spans="1:3" hidden="1" outlineLevel="2">
      <c r="A547" s="2" t="s">
        <v>12</v>
      </c>
      <c r="B547" s="13">
        <v>0.04</v>
      </c>
      <c r="C547" s="11">
        <f>B547*C186/B186*C148/B148*C129/B129*C110/B110</f>
        <v>0.04</v>
      </c>
    </row>
    <row r="548" spans="1:3" hidden="1" outlineLevel="2">
      <c r="A548" s="2" t="s">
        <v>13</v>
      </c>
      <c r="B548" s="13">
        <v>0.09</v>
      </c>
      <c r="C548" s="11">
        <f>B548*C187/B187*C149/B149*C130/B130*C111/B111</f>
        <v>2.2499999999999999E-2</v>
      </c>
    </row>
    <row r="549" spans="1:3" hidden="1" outlineLevel="2">
      <c r="A549" s="2" t="s">
        <v>14</v>
      </c>
      <c r="B549" s="13">
        <v>0.05</v>
      </c>
      <c r="C549" s="11">
        <f>B549*C188/B188*C150/B150*C131/B131*C112/B112</f>
        <v>1.8319999999999996E-2</v>
      </c>
    </row>
    <row r="550" spans="1:3" hidden="1" outlineLevel="2">
      <c r="A550" s="2" t="s">
        <v>15</v>
      </c>
      <c r="B550" s="13">
        <v>0.09</v>
      </c>
      <c r="C550" s="11">
        <f>B550*C189/B189*C151/B151*C132/B132*C113/B113</f>
        <v>0</v>
      </c>
    </row>
    <row r="551" spans="1:3" s="4" customFormat="1" hidden="1" outlineLevel="1" collapsed="1">
      <c r="A551" s="3" t="s">
        <v>16</v>
      </c>
      <c r="B551" s="12">
        <f t="shared" ref="B551:C551" si="63">SUM(B541:B550)</f>
        <v>1</v>
      </c>
      <c r="C551" s="12">
        <f t="shared" si="63"/>
        <v>0.11663601700000001</v>
      </c>
    </row>
    <row r="552" spans="1:3" collapsed="1">
      <c r="A552" s="3" t="s">
        <v>17</v>
      </c>
      <c r="B552" s="12">
        <f t="shared" ref="B552:C552" si="64">0.4*B540+0.6*B551</f>
        <v>1</v>
      </c>
      <c r="C552" s="12">
        <f t="shared" si="64"/>
        <v>0.3289316102</v>
      </c>
    </row>
    <row r="553" spans="1:3">
      <c r="A553" s="4"/>
      <c r="C553" s="1"/>
    </row>
    <row r="554" spans="1:3">
      <c r="A554" s="33" t="s">
        <v>60</v>
      </c>
      <c r="B554" s="6"/>
      <c r="C554" s="6"/>
    </row>
    <row r="555" spans="1:3" hidden="1" outlineLevel="2">
      <c r="A555" s="2" t="s">
        <v>1</v>
      </c>
      <c r="B555" s="13">
        <v>0.25</v>
      </c>
      <c r="C555" s="11">
        <f>B555*C536/B536*C156/B156</f>
        <v>0.25</v>
      </c>
    </row>
    <row r="556" spans="1:3" hidden="1" outlineLevel="2">
      <c r="A556" s="2" t="s">
        <v>2</v>
      </c>
      <c r="B556" s="13">
        <v>0.15</v>
      </c>
      <c r="C556" s="11">
        <f>B556*C537/B537*C157/B157</f>
        <v>0.06</v>
      </c>
    </row>
    <row r="557" spans="1:3" hidden="1" outlineLevel="2">
      <c r="A557" s="2" t="s">
        <v>3</v>
      </c>
      <c r="B557" s="13">
        <v>0.55000000000000004</v>
      </c>
      <c r="C557" s="11">
        <f>B557*C538/B538*C158/B158</f>
        <v>0.28737499999999999</v>
      </c>
    </row>
    <row r="558" spans="1:3" hidden="1" outlineLevel="2">
      <c r="A558" s="2" t="s">
        <v>4</v>
      </c>
      <c r="B558" s="13">
        <v>0.05</v>
      </c>
      <c r="C558" s="11">
        <f>B558*C539/B539*C159/B159</f>
        <v>5.000000000000001E-2</v>
      </c>
    </row>
    <row r="559" spans="1:3" hidden="1" outlineLevel="1">
      <c r="A559" s="3" t="s">
        <v>5</v>
      </c>
      <c r="B559" s="12">
        <f t="shared" ref="B559:C559" si="65">SUM(B555:B558)</f>
        <v>1</v>
      </c>
      <c r="C559" s="12">
        <f t="shared" si="65"/>
        <v>0.64737500000000003</v>
      </c>
    </row>
    <row r="560" spans="1:3" hidden="1" outlineLevel="2">
      <c r="A560" s="2" t="s">
        <v>6</v>
      </c>
      <c r="B560" s="13">
        <v>0.09</v>
      </c>
      <c r="C560" s="11">
        <f>B560*C541/B541*C161/B161</f>
        <v>6.2156249999999989E-3</v>
      </c>
    </row>
    <row r="561" spans="1:3" hidden="1" outlineLevel="2">
      <c r="A561" s="2" t="s">
        <v>7</v>
      </c>
      <c r="B561" s="13">
        <v>0.04</v>
      </c>
      <c r="C561" s="11">
        <f>B561*C542/B542*C162/B162</f>
        <v>7.3600000000000002E-3</v>
      </c>
    </row>
    <row r="562" spans="1:3" s="4" customFormat="1" hidden="1" outlineLevel="2">
      <c r="A562" s="2" t="s">
        <v>8</v>
      </c>
      <c r="B562" s="13">
        <v>0.1</v>
      </c>
      <c r="C562" s="11">
        <f>B562*C543/B543*C163/B163</f>
        <v>4.2500000000000003E-3</v>
      </c>
    </row>
    <row r="563" spans="1:3" hidden="1" outlineLevel="2">
      <c r="A563" s="2" t="s">
        <v>9</v>
      </c>
      <c r="B563" s="13">
        <v>0.28999999999999998</v>
      </c>
      <c r="C563" s="11">
        <f>B563*C544/B544*C164/B164</f>
        <v>1.4773852800000008E-2</v>
      </c>
    </row>
    <row r="564" spans="1:3" hidden="1" outlineLevel="2">
      <c r="A564" s="2" t="s">
        <v>10</v>
      </c>
      <c r="B564" s="13">
        <v>0.09</v>
      </c>
      <c r="C564" s="11">
        <f>B564*C545/B545*C165/B165</f>
        <v>6.0750000000000116E-4</v>
      </c>
    </row>
    <row r="565" spans="1:3" hidden="1" outlineLevel="2">
      <c r="A565" s="2" t="s">
        <v>11</v>
      </c>
      <c r="B565" s="13">
        <v>0.12</v>
      </c>
      <c r="C565" s="11">
        <f>B565*C546/B546*C166/B166</f>
        <v>8.9999999999999976E-4</v>
      </c>
    </row>
    <row r="566" spans="1:3" hidden="1" outlineLevel="2">
      <c r="A566" s="2" t="s">
        <v>12</v>
      </c>
      <c r="B566" s="13">
        <v>0.04</v>
      </c>
      <c r="C566" s="11">
        <f>B566*C547/B547*C167/B167</f>
        <v>3.7999999999999999E-2</v>
      </c>
    </row>
    <row r="567" spans="1:3" hidden="1" outlineLevel="2">
      <c r="A567" s="2" t="s">
        <v>13</v>
      </c>
      <c r="B567" s="13">
        <v>0.09</v>
      </c>
      <c r="C567" s="11">
        <f>B567*C548/B548*C168/B168</f>
        <v>2.2499999999999999E-2</v>
      </c>
    </row>
    <row r="568" spans="1:3" hidden="1" outlineLevel="2">
      <c r="A568" s="2" t="s">
        <v>14</v>
      </c>
      <c r="B568" s="13">
        <v>0.05</v>
      </c>
      <c r="C568" s="11">
        <f>B568*C549/B549*C169/B169</f>
        <v>1.7403999999999996E-2</v>
      </c>
    </row>
    <row r="569" spans="1:3" hidden="1" outlineLevel="2">
      <c r="A569" s="2" t="s">
        <v>15</v>
      </c>
      <c r="B569" s="13">
        <v>0.09</v>
      </c>
      <c r="C569" s="11">
        <f>B569*C550/B550*C170/B170</f>
        <v>0</v>
      </c>
    </row>
    <row r="570" spans="1:3" s="4" customFormat="1" hidden="1" outlineLevel="1" collapsed="1">
      <c r="A570" s="3" t="s">
        <v>16</v>
      </c>
      <c r="B570" s="12">
        <f t="shared" ref="B570:C570" si="66">SUM(B560:B569)</f>
        <v>1</v>
      </c>
      <c r="C570" s="12">
        <f t="shared" si="66"/>
        <v>0.11201097779999999</v>
      </c>
    </row>
    <row r="571" spans="1:3" collapsed="1">
      <c r="A571" s="3" t="s">
        <v>17</v>
      </c>
      <c r="B571" s="12">
        <f t="shared" ref="B571:C571" si="67">0.4*B559+0.6*B570</f>
        <v>1</v>
      </c>
      <c r="C571" s="12">
        <f t="shared" si="67"/>
        <v>0.32615658668000003</v>
      </c>
    </row>
    <row r="572" spans="1:3">
      <c r="A572" s="4"/>
      <c r="C572" s="1"/>
    </row>
    <row r="573" spans="1:3">
      <c r="A573" s="33" t="s">
        <v>61</v>
      </c>
      <c r="B573" s="6"/>
      <c r="C573" s="6"/>
    </row>
    <row r="574" spans="1:3" hidden="1" outlineLevel="2">
      <c r="A574" s="2" t="s">
        <v>1</v>
      </c>
      <c r="B574" s="13">
        <v>0.25</v>
      </c>
      <c r="C574" s="11">
        <f>B574*C536/B536*C194/B194</f>
        <v>0.25</v>
      </c>
    </row>
    <row r="575" spans="1:3" hidden="1" outlineLevel="2">
      <c r="A575" s="2" t="s">
        <v>2</v>
      </c>
      <c r="B575" s="13">
        <v>0.15</v>
      </c>
      <c r="C575" s="11">
        <f>B575*C537/B537*C195/B195</f>
        <v>0.06</v>
      </c>
    </row>
    <row r="576" spans="1:3" hidden="1" outlineLevel="2">
      <c r="A576" s="2" t="s">
        <v>3</v>
      </c>
      <c r="B576" s="13">
        <v>0.55000000000000004</v>
      </c>
      <c r="C576" s="11">
        <f>B576*C538/B538*C196/B196</f>
        <v>0.28737499999999999</v>
      </c>
    </row>
    <row r="577" spans="1:3" hidden="1" outlineLevel="2">
      <c r="A577" s="2" t="s">
        <v>4</v>
      </c>
      <c r="B577" s="13">
        <v>0.05</v>
      </c>
      <c r="C577" s="11">
        <f>B577*C539/B539*C197/B197</f>
        <v>5.000000000000001E-2</v>
      </c>
    </row>
    <row r="578" spans="1:3" hidden="1" outlineLevel="1">
      <c r="A578" s="3" t="s">
        <v>5</v>
      </c>
      <c r="B578" s="12">
        <f t="shared" ref="B578:C578" si="68">SUM(B574:B577)</f>
        <v>1</v>
      </c>
      <c r="C578" s="12">
        <f t="shared" si="68"/>
        <v>0.64737500000000003</v>
      </c>
    </row>
    <row r="579" spans="1:3" hidden="1" outlineLevel="2">
      <c r="A579" s="2" t="s">
        <v>6</v>
      </c>
      <c r="B579" s="13">
        <v>0.09</v>
      </c>
      <c r="C579" s="11">
        <f>B579*C541/B541*C199/B199</f>
        <v>6.2156249999999989E-3</v>
      </c>
    </row>
    <row r="580" spans="1:3" hidden="1" outlineLevel="2">
      <c r="A580" s="2" t="s">
        <v>7</v>
      </c>
      <c r="B580" s="13">
        <v>0.04</v>
      </c>
      <c r="C580" s="11">
        <f>B580*C542/B542*C200/B200</f>
        <v>7.3600000000000002E-3</v>
      </c>
    </row>
    <row r="581" spans="1:3" s="4" customFormat="1" hidden="1" outlineLevel="2">
      <c r="A581" s="2" t="s">
        <v>8</v>
      </c>
      <c r="B581" s="13">
        <v>0.1</v>
      </c>
      <c r="C581" s="11">
        <f>B581*C543/B543*C201/B201</f>
        <v>4.2500000000000003E-3</v>
      </c>
    </row>
    <row r="582" spans="1:3" hidden="1" outlineLevel="2">
      <c r="A582" s="2" t="s">
        <v>9</v>
      </c>
      <c r="B582" s="13">
        <v>0.28999999999999998</v>
      </c>
      <c r="C582" s="11">
        <f>B582*C544/B544*C202/B202</f>
        <v>1.559462240000001E-2</v>
      </c>
    </row>
    <row r="583" spans="1:3" hidden="1" outlineLevel="2">
      <c r="A583" s="2" t="s">
        <v>10</v>
      </c>
      <c r="B583" s="13">
        <v>0.09</v>
      </c>
      <c r="C583" s="11">
        <f>B583*C545/B545*C203/B203</f>
        <v>6.7500000000000123E-4</v>
      </c>
    </row>
    <row r="584" spans="1:3" hidden="1" outlineLevel="2">
      <c r="A584" s="2" t="s">
        <v>11</v>
      </c>
      <c r="B584" s="13">
        <v>0.12</v>
      </c>
      <c r="C584" s="11">
        <f>B584*C546/B546*C204/B204</f>
        <v>8.9999999999999976E-4</v>
      </c>
    </row>
    <row r="585" spans="1:3" hidden="1" outlineLevel="2">
      <c r="A585" s="2" t="s">
        <v>12</v>
      </c>
      <c r="B585" s="13">
        <v>0.04</v>
      </c>
      <c r="C585" s="11">
        <f>B585*C547/B547*C205/B205</f>
        <v>3.7999999999999999E-2</v>
      </c>
    </row>
    <row r="586" spans="1:3" hidden="1" outlineLevel="2">
      <c r="A586" s="2" t="s">
        <v>13</v>
      </c>
      <c r="B586" s="13">
        <v>0.09</v>
      </c>
      <c r="C586" s="11">
        <f>B586*C548/B548*C206/B206</f>
        <v>2.2499999999999999E-2</v>
      </c>
    </row>
    <row r="587" spans="1:3" hidden="1" outlineLevel="2">
      <c r="A587" s="2" t="s">
        <v>14</v>
      </c>
      <c r="B587" s="13">
        <v>0.05</v>
      </c>
      <c r="C587" s="11">
        <f>B587*C549/B549*C207/B207</f>
        <v>1.7403999999999996E-2</v>
      </c>
    </row>
    <row r="588" spans="1:3" hidden="1" outlineLevel="2">
      <c r="A588" s="2" t="s">
        <v>15</v>
      </c>
      <c r="B588" s="13">
        <v>0.09</v>
      </c>
      <c r="C588" s="11">
        <f>B588*C550/B550*C208/B208</f>
        <v>0</v>
      </c>
    </row>
    <row r="589" spans="1:3" s="4" customFormat="1" hidden="1" outlineLevel="1" collapsed="1">
      <c r="A589" s="3" t="s">
        <v>16</v>
      </c>
      <c r="B589" s="12">
        <f t="shared" ref="B589:C589" si="69">SUM(B579:B588)</f>
        <v>1</v>
      </c>
      <c r="C589" s="12">
        <f t="shared" si="69"/>
        <v>0.11289924740000001</v>
      </c>
    </row>
    <row r="590" spans="1:3" collapsed="1">
      <c r="A590" s="3" t="s">
        <v>17</v>
      </c>
      <c r="B590" s="12">
        <f t="shared" ref="B590:C590" si="70">0.4*B578+0.6*B589</f>
        <v>1</v>
      </c>
      <c r="C590" s="12">
        <f t="shared" si="70"/>
        <v>0.32668954844000003</v>
      </c>
    </row>
    <row r="591" spans="1:3">
      <c r="A591" s="4"/>
      <c r="C591" s="1"/>
    </row>
    <row r="592" spans="1:3">
      <c r="A592" s="33" t="s">
        <v>62</v>
      </c>
      <c r="B592" s="6"/>
      <c r="C592" s="6"/>
    </row>
    <row r="593" spans="1:3" hidden="1" outlineLevel="2">
      <c r="A593" s="2" t="s">
        <v>1</v>
      </c>
      <c r="B593" s="13">
        <v>0.25</v>
      </c>
      <c r="C593" s="11">
        <f>B593*C536/B536*C213/B213</f>
        <v>0.25</v>
      </c>
    </row>
    <row r="594" spans="1:3" hidden="1" outlineLevel="2">
      <c r="A594" s="2" t="s">
        <v>2</v>
      </c>
      <c r="B594" s="13">
        <v>0.15</v>
      </c>
      <c r="C594" s="11">
        <f>B594*C537/B537*C214/B214</f>
        <v>0.06</v>
      </c>
    </row>
    <row r="595" spans="1:3" hidden="1" outlineLevel="2">
      <c r="A595" s="2" t="s">
        <v>3</v>
      </c>
      <c r="B595" s="13">
        <v>0.55000000000000004</v>
      </c>
      <c r="C595" s="11">
        <f>B595*C538/B538*C215/B215</f>
        <v>0.28737499999999999</v>
      </c>
    </row>
    <row r="596" spans="1:3" hidden="1" outlineLevel="2">
      <c r="A596" s="2" t="s">
        <v>4</v>
      </c>
      <c r="B596" s="13">
        <v>0.05</v>
      </c>
      <c r="C596" s="11">
        <f>B596*C539/B539*C216/B216</f>
        <v>5.000000000000001E-2</v>
      </c>
    </row>
    <row r="597" spans="1:3" hidden="1" outlineLevel="1">
      <c r="A597" s="3" t="s">
        <v>5</v>
      </c>
      <c r="B597" s="12">
        <f t="shared" ref="B597:C597" si="71">SUM(B593:B596)</f>
        <v>1</v>
      </c>
      <c r="C597" s="12">
        <f t="shared" si="71"/>
        <v>0.64737500000000003</v>
      </c>
    </row>
    <row r="598" spans="1:3" hidden="1" outlineLevel="2">
      <c r="A598" s="2" t="s">
        <v>6</v>
      </c>
      <c r="B598" s="13">
        <v>0.09</v>
      </c>
      <c r="C598" s="11">
        <f>B598*C541/B541*C218/B218</f>
        <v>6.2156249999999989E-3</v>
      </c>
    </row>
    <row r="599" spans="1:3" hidden="1" outlineLevel="2">
      <c r="A599" s="2" t="s">
        <v>7</v>
      </c>
      <c r="B599" s="13">
        <v>0.04</v>
      </c>
      <c r="C599" s="11">
        <f>B599*C542/B542*C219/B219</f>
        <v>7.3600000000000002E-3</v>
      </c>
    </row>
    <row r="600" spans="1:3" s="4" customFormat="1" hidden="1" outlineLevel="2">
      <c r="A600" s="2" t="s">
        <v>8</v>
      </c>
      <c r="B600" s="13">
        <v>0.1</v>
      </c>
      <c r="C600" s="11">
        <f>B600*C543/B543*C220/B220</f>
        <v>4.2500000000000003E-3</v>
      </c>
    </row>
    <row r="601" spans="1:3" hidden="1" outlineLevel="2">
      <c r="A601" s="2" t="s">
        <v>9</v>
      </c>
      <c r="B601" s="13">
        <v>0.28999999999999998</v>
      </c>
      <c r="C601" s="11">
        <f>B601*C544/B544*C221/B221</f>
        <v>1.3981385600000007E-2</v>
      </c>
    </row>
    <row r="602" spans="1:3" hidden="1" outlineLevel="2">
      <c r="A602" s="2" t="s">
        <v>10</v>
      </c>
      <c r="B602" s="13">
        <v>0.09</v>
      </c>
      <c r="C602" s="11">
        <f>B602*C545/B545*C222/B222</f>
        <v>6.0750000000000116E-4</v>
      </c>
    </row>
    <row r="603" spans="1:3" hidden="1" outlineLevel="2">
      <c r="A603" s="2" t="s">
        <v>11</v>
      </c>
      <c r="B603" s="13">
        <v>0.12</v>
      </c>
      <c r="C603" s="11">
        <f>B603*C546/B546*C223/B223</f>
        <v>8.9999999999999976E-4</v>
      </c>
    </row>
    <row r="604" spans="1:3" hidden="1" outlineLevel="2">
      <c r="A604" s="2" t="s">
        <v>12</v>
      </c>
      <c r="B604" s="13">
        <v>0.04</v>
      </c>
      <c r="C604" s="11">
        <f>B604*C547/B547*C224/B224</f>
        <v>3.7999999999999999E-2</v>
      </c>
    </row>
    <row r="605" spans="1:3" hidden="1" outlineLevel="2">
      <c r="A605" s="2" t="s">
        <v>13</v>
      </c>
      <c r="B605" s="13">
        <v>0.09</v>
      </c>
      <c r="C605" s="11">
        <f>B605*C548/B548*C225/B225</f>
        <v>2.2499999999999999E-2</v>
      </c>
    </row>
    <row r="606" spans="1:3" hidden="1" outlineLevel="2">
      <c r="A606" s="2" t="s">
        <v>14</v>
      </c>
      <c r="B606" s="13">
        <v>0.05</v>
      </c>
      <c r="C606" s="11">
        <f>B606*C549/B549*C226/B226</f>
        <v>1.7403999999999996E-2</v>
      </c>
    </row>
    <row r="607" spans="1:3" hidden="1" outlineLevel="2">
      <c r="A607" s="2" t="s">
        <v>15</v>
      </c>
      <c r="B607" s="13">
        <v>0.09</v>
      </c>
      <c r="C607" s="11">
        <f>B607*C550/B550*C227/B227</f>
        <v>0</v>
      </c>
    </row>
    <row r="608" spans="1:3" s="4" customFormat="1" hidden="1" outlineLevel="1" collapsed="1">
      <c r="A608" s="3" t="s">
        <v>16</v>
      </c>
      <c r="B608" s="12">
        <f t="shared" ref="B608:C608" si="72">SUM(B598:B607)</f>
        <v>1</v>
      </c>
      <c r="C608" s="12">
        <f t="shared" si="72"/>
        <v>0.11121851060000001</v>
      </c>
    </row>
    <row r="609" spans="1:3" collapsed="1">
      <c r="A609" s="3" t="s">
        <v>17</v>
      </c>
      <c r="B609" s="12">
        <f t="shared" ref="B609:C609" si="73">0.4*B597+0.6*B608</f>
        <v>1</v>
      </c>
      <c r="C609" s="12">
        <f t="shared" si="73"/>
        <v>0.32568110636000003</v>
      </c>
    </row>
    <row r="610" spans="1:3">
      <c r="A610" s="4"/>
      <c r="C610" s="1"/>
    </row>
    <row r="611" spans="1:3">
      <c r="A611" s="33" t="s">
        <v>63</v>
      </c>
      <c r="B611" s="6"/>
      <c r="C611" s="6"/>
    </row>
    <row r="612" spans="1:3" hidden="1" outlineLevel="2">
      <c r="A612" s="2" t="s">
        <v>1</v>
      </c>
      <c r="B612" s="13">
        <v>0.25</v>
      </c>
      <c r="C612" s="11">
        <f>B612*C80/B80*C118/B118*C137/B137*C175/B175</f>
        <v>0.25</v>
      </c>
    </row>
    <row r="613" spans="1:3" hidden="1" outlineLevel="2">
      <c r="A613" s="2" t="s">
        <v>2</v>
      </c>
      <c r="B613" s="13">
        <v>0.15</v>
      </c>
      <c r="C613" s="11">
        <f>B613*C81/B81*C119/B119*C138/B138*C176/B176</f>
        <v>0.06</v>
      </c>
    </row>
    <row r="614" spans="1:3" hidden="1" outlineLevel="2">
      <c r="A614" s="2" t="s">
        <v>3</v>
      </c>
      <c r="B614" s="13">
        <v>0.55000000000000004</v>
      </c>
      <c r="C614" s="11">
        <f>B614*C82/B82*C120/B120*C139/B139*C177/B177</f>
        <v>0.28737499999999999</v>
      </c>
    </row>
    <row r="615" spans="1:3" hidden="1" outlineLevel="2">
      <c r="A615" s="2" t="s">
        <v>4</v>
      </c>
      <c r="B615" s="13">
        <v>0.05</v>
      </c>
      <c r="C615" s="11">
        <f>B615*C83/B83*C121/B121*C140/B140*C178/B178</f>
        <v>5.000000000000001E-2</v>
      </c>
    </row>
    <row r="616" spans="1:3" hidden="1" outlineLevel="1">
      <c r="A616" s="3" t="s">
        <v>5</v>
      </c>
      <c r="B616" s="12">
        <f t="shared" ref="B616:C616" si="74">SUM(B612:B615)</f>
        <v>1</v>
      </c>
      <c r="C616" s="12">
        <f t="shared" si="74"/>
        <v>0.64737500000000003</v>
      </c>
    </row>
    <row r="617" spans="1:3" hidden="1" outlineLevel="2">
      <c r="A617" s="2" t="s">
        <v>6</v>
      </c>
      <c r="B617" s="13">
        <v>0.09</v>
      </c>
      <c r="C617" s="11">
        <f>B617*C85/B85*C123/B123*C142/B142*C180/B180</f>
        <v>6.2156249999999989E-3</v>
      </c>
    </row>
    <row r="618" spans="1:3" hidden="1" outlineLevel="2">
      <c r="A618" s="2" t="s">
        <v>7</v>
      </c>
      <c r="B618" s="13">
        <v>0.04</v>
      </c>
      <c r="C618" s="11">
        <f>B618*C86/B86*C124/B124*C143/B143*C181/B181</f>
        <v>7.3600000000000002E-3</v>
      </c>
    </row>
    <row r="619" spans="1:3" s="4" customFormat="1" hidden="1" outlineLevel="2">
      <c r="A619" s="2" t="s">
        <v>8</v>
      </c>
      <c r="B619" s="13">
        <v>0.1</v>
      </c>
      <c r="C619" s="11">
        <f>B619*C87/B87*C125/B125*C144/B144*C182/B182</f>
        <v>4.2499999999999986E-3</v>
      </c>
    </row>
    <row r="620" spans="1:3" hidden="1" outlineLevel="2">
      <c r="A620" s="2" t="s">
        <v>9</v>
      </c>
      <c r="B620" s="13">
        <v>0.28999999999999998</v>
      </c>
      <c r="C620" s="11">
        <f>B620*C88/B88*C126/B126*C145/B145*C183/B183</f>
        <v>2.5649050000000003E-2</v>
      </c>
    </row>
    <row r="621" spans="1:3" hidden="1" outlineLevel="2">
      <c r="A621" s="2" t="s">
        <v>10</v>
      </c>
      <c r="B621" s="13">
        <v>0.09</v>
      </c>
      <c r="C621" s="11">
        <f>B621*C89/B89*C127/B127*C146/B146*C184/B184</f>
        <v>5.6250000000000007E-4</v>
      </c>
    </row>
    <row r="622" spans="1:3" hidden="1" outlineLevel="2">
      <c r="A622" s="2" t="s">
        <v>11</v>
      </c>
      <c r="B622" s="13">
        <v>0.12</v>
      </c>
      <c r="C622" s="11">
        <f>B622*C90/B90*C128/B128*C147/B147*C185/B185</f>
        <v>7.5000000000000002E-4</v>
      </c>
    </row>
    <row r="623" spans="1:3" hidden="1" outlineLevel="2">
      <c r="A623" s="2" t="s">
        <v>12</v>
      </c>
      <c r="B623" s="13">
        <v>0.04</v>
      </c>
      <c r="C623" s="11">
        <f>B623*C91/B91*C129/B129*C148/B148*C186/B186</f>
        <v>0.04</v>
      </c>
    </row>
    <row r="624" spans="1:3" hidden="1" outlineLevel="2">
      <c r="A624" s="2" t="s">
        <v>13</v>
      </c>
      <c r="B624" s="13">
        <v>0.09</v>
      </c>
      <c r="C624" s="11">
        <f>B624*C92/B92*C130/B130*C149/B149*C187/B187</f>
        <v>2.2499999999999999E-2</v>
      </c>
    </row>
    <row r="625" spans="1:3" hidden="1" outlineLevel="2">
      <c r="A625" s="2" t="s">
        <v>14</v>
      </c>
      <c r="B625" s="13">
        <v>0.05</v>
      </c>
      <c r="C625" s="11">
        <f>B625*C93/B93*C131/B131*C150/B150*C188/B188</f>
        <v>1.3999999999999999E-2</v>
      </c>
    </row>
    <row r="626" spans="1:3" hidden="1" outlineLevel="2">
      <c r="A626" s="2" t="s">
        <v>15</v>
      </c>
      <c r="B626" s="13">
        <v>0.09</v>
      </c>
      <c r="C626" s="11">
        <f>B626*C94/B94*C132/B132*C151/B151*C189/B189</f>
        <v>0</v>
      </c>
    </row>
    <row r="627" spans="1:3" s="4" customFormat="1" hidden="1" outlineLevel="1" collapsed="1">
      <c r="A627" s="3" t="s">
        <v>16</v>
      </c>
      <c r="B627" s="12">
        <f t="shared" ref="B627:C627" si="75">SUM(B617:B626)</f>
        <v>1</v>
      </c>
      <c r="C627" s="12">
        <f t="shared" si="75"/>
        <v>0.12128717500000001</v>
      </c>
    </row>
    <row r="628" spans="1:3" collapsed="1">
      <c r="A628" s="3" t="s">
        <v>17</v>
      </c>
      <c r="B628" s="12">
        <f t="shared" ref="B628:C628" si="76">0.4*B616+0.6*B627</f>
        <v>1</v>
      </c>
      <c r="C628" s="12">
        <f t="shared" si="76"/>
        <v>0.331722305</v>
      </c>
    </row>
    <row r="629" spans="1:3">
      <c r="A629" s="4"/>
      <c r="C629" s="1"/>
    </row>
    <row r="630" spans="1:3">
      <c r="A630" s="33" t="s">
        <v>64</v>
      </c>
      <c r="B630" s="6"/>
      <c r="C630" s="6"/>
    </row>
    <row r="631" spans="1:3" hidden="1" outlineLevel="2">
      <c r="A631" s="2" t="s">
        <v>1</v>
      </c>
      <c r="B631" s="13">
        <v>0.25</v>
      </c>
      <c r="C631" s="11">
        <f>B631*C612/B612*C156/B156</f>
        <v>0.25</v>
      </c>
    </row>
    <row r="632" spans="1:3" hidden="1" outlineLevel="2">
      <c r="A632" s="2" t="s">
        <v>2</v>
      </c>
      <c r="B632" s="13">
        <v>0.15</v>
      </c>
      <c r="C632" s="11">
        <f>B632*C613/B613*C157/B157</f>
        <v>0.06</v>
      </c>
    </row>
    <row r="633" spans="1:3" hidden="1" outlineLevel="2">
      <c r="A633" s="2" t="s">
        <v>3</v>
      </c>
      <c r="B633" s="13">
        <v>0.55000000000000004</v>
      </c>
      <c r="C633" s="11">
        <f>B633*C614/B614*C158/B158</f>
        <v>0.28737499999999999</v>
      </c>
    </row>
    <row r="634" spans="1:3" hidden="1" outlineLevel="2">
      <c r="A634" s="2" t="s">
        <v>4</v>
      </c>
      <c r="B634" s="13">
        <v>0.05</v>
      </c>
      <c r="C634" s="11">
        <f>B634*C615/B615*C159/B159</f>
        <v>5.000000000000001E-2</v>
      </c>
    </row>
    <row r="635" spans="1:3" hidden="1" outlineLevel="1">
      <c r="A635" s="3" t="s">
        <v>5</v>
      </c>
      <c r="B635" s="12">
        <f t="shared" ref="B635:C635" si="77">SUM(B631:B634)</f>
        <v>1</v>
      </c>
      <c r="C635" s="12">
        <f t="shared" si="77"/>
        <v>0.64737500000000003</v>
      </c>
    </row>
    <row r="636" spans="1:3" hidden="1" outlineLevel="2">
      <c r="A636" s="2" t="s">
        <v>6</v>
      </c>
      <c r="B636" s="13">
        <v>0.09</v>
      </c>
      <c r="C636" s="11">
        <f>B636*C617/B617*C161/B161</f>
        <v>6.2156249999999989E-3</v>
      </c>
    </row>
    <row r="637" spans="1:3" hidden="1" outlineLevel="2">
      <c r="A637" s="2" t="s">
        <v>7</v>
      </c>
      <c r="B637" s="13">
        <v>0.04</v>
      </c>
      <c r="C637" s="11">
        <f>B637*C618/B618*C162/B162</f>
        <v>7.3600000000000002E-3</v>
      </c>
    </row>
    <row r="638" spans="1:3" s="4" customFormat="1" hidden="1" outlineLevel="2">
      <c r="A638" s="2" t="s">
        <v>8</v>
      </c>
      <c r="B638" s="13">
        <v>0.1</v>
      </c>
      <c r="C638" s="11">
        <f>B638*C619/B619*C163/B163</f>
        <v>4.2499999999999986E-3</v>
      </c>
    </row>
    <row r="639" spans="1:3" hidden="1" outlineLevel="2">
      <c r="A639" s="2" t="s">
        <v>9</v>
      </c>
      <c r="B639" s="13">
        <v>0.28999999999999998</v>
      </c>
      <c r="C639" s="11">
        <f>B639*C620/B620*C164/B164</f>
        <v>2.3084145000000004E-2</v>
      </c>
    </row>
    <row r="640" spans="1:3" hidden="1" outlineLevel="2">
      <c r="A640" s="2" t="s">
        <v>10</v>
      </c>
      <c r="B640" s="13">
        <v>0.09</v>
      </c>
      <c r="C640" s="11">
        <f>B640*C621/B621*C165/B165</f>
        <v>5.0625000000000008E-4</v>
      </c>
    </row>
    <row r="641" spans="1:3" hidden="1" outlineLevel="2">
      <c r="A641" s="2" t="s">
        <v>11</v>
      </c>
      <c r="B641" s="13">
        <v>0.12</v>
      </c>
      <c r="C641" s="11">
        <f>B641*C622/B622*C166/B166</f>
        <v>7.5000000000000002E-4</v>
      </c>
    </row>
    <row r="642" spans="1:3" hidden="1" outlineLevel="2">
      <c r="A642" s="2" t="s">
        <v>12</v>
      </c>
      <c r="B642" s="13">
        <v>0.04</v>
      </c>
      <c r="C642" s="11">
        <f>B642*C623/B623*C167/B167</f>
        <v>3.7999999999999999E-2</v>
      </c>
    </row>
    <row r="643" spans="1:3" hidden="1" outlineLevel="2">
      <c r="A643" s="2" t="s">
        <v>13</v>
      </c>
      <c r="B643" s="13">
        <v>0.09</v>
      </c>
      <c r="C643" s="11">
        <f>B643*C624/B624*C168/B168</f>
        <v>2.2499999999999999E-2</v>
      </c>
    </row>
    <row r="644" spans="1:3" hidden="1" outlineLevel="2">
      <c r="A644" s="2" t="s">
        <v>14</v>
      </c>
      <c r="B644" s="13">
        <v>0.05</v>
      </c>
      <c r="C644" s="11">
        <f>B644*C625/B625*C169/B169</f>
        <v>1.3299999999999998E-2</v>
      </c>
    </row>
    <row r="645" spans="1:3" hidden="1" outlineLevel="2">
      <c r="A645" s="2" t="s">
        <v>15</v>
      </c>
      <c r="B645" s="13">
        <v>0.09</v>
      </c>
      <c r="C645" s="11">
        <f>B645*C626/B626*C170/B170</f>
        <v>0</v>
      </c>
    </row>
    <row r="646" spans="1:3" s="4" customFormat="1" hidden="1" outlineLevel="1" collapsed="1">
      <c r="A646" s="3" t="s">
        <v>16</v>
      </c>
      <c r="B646" s="12">
        <f t="shared" ref="B646:C646" si="78">SUM(B636:B645)</f>
        <v>1</v>
      </c>
      <c r="C646" s="12">
        <f t="shared" si="78"/>
        <v>0.11596601999999999</v>
      </c>
    </row>
    <row r="647" spans="1:3" collapsed="1">
      <c r="A647" s="3" t="s">
        <v>17</v>
      </c>
      <c r="B647" s="12">
        <f t="shared" ref="B647:C647" si="79">0.4*B635+0.6*B646</f>
        <v>1</v>
      </c>
      <c r="C647" s="12">
        <f t="shared" si="79"/>
        <v>0.32852961199999997</v>
      </c>
    </row>
    <row r="648" spans="1:3">
      <c r="A648" s="4"/>
      <c r="C648" s="1"/>
    </row>
    <row r="649" spans="1:3">
      <c r="A649" s="33" t="s">
        <v>65</v>
      </c>
      <c r="B649" s="6"/>
      <c r="C649" s="6"/>
    </row>
    <row r="650" spans="1:3" hidden="1" outlineLevel="2">
      <c r="A650" s="2" t="s">
        <v>1</v>
      </c>
      <c r="B650" s="13">
        <v>0.25</v>
      </c>
      <c r="C650" s="11">
        <f>B650*C612/B612*C194/B194</f>
        <v>0.25</v>
      </c>
    </row>
    <row r="651" spans="1:3" hidden="1" outlineLevel="2">
      <c r="A651" s="2" t="s">
        <v>2</v>
      </c>
      <c r="B651" s="13">
        <v>0.15</v>
      </c>
      <c r="C651" s="11">
        <f>B651*C613/B613*C195/B195</f>
        <v>0.06</v>
      </c>
    </row>
    <row r="652" spans="1:3" hidden="1" outlineLevel="2">
      <c r="A652" s="2" t="s">
        <v>3</v>
      </c>
      <c r="B652" s="13">
        <v>0.55000000000000004</v>
      </c>
      <c r="C652" s="11">
        <f>B652*C614/B614*C196/B196</f>
        <v>0.28737499999999999</v>
      </c>
    </row>
    <row r="653" spans="1:3" hidden="1" outlineLevel="2">
      <c r="A653" s="2" t="s">
        <v>4</v>
      </c>
      <c r="B653" s="13">
        <v>0.05</v>
      </c>
      <c r="C653" s="11">
        <f>B653*C615/B615*C197/B197</f>
        <v>5.000000000000001E-2</v>
      </c>
    </row>
    <row r="654" spans="1:3" hidden="1" outlineLevel="1">
      <c r="A654" s="3" t="s">
        <v>5</v>
      </c>
      <c r="B654" s="12">
        <f t="shared" ref="B654:C654" si="80">SUM(B650:B653)</f>
        <v>1</v>
      </c>
      <c r="C654" s="12">
        <f t="shared" si="80"/>
        <v>0.64737500000000003</v>
      </c>
    </row>
    <row r="655" spans="1:3" hidden="1" outlineLevel="2">
      <c r="A655" s="2" t="s">
        <v>6</v>
      </c>
      <c r="B655" s="13">
        <v>0.09</v>
      </c>
      <c r="C655" s="11">
        <f>B655*C617/B617*C199/B199</f>
        <v>6.2156249999999989E-3</v>
      </c>
    </row>
    <row r="656" spans="1:3" hidden="1" outlineLevel="2">
      <c r="A656" s="2" t="s">
        <v>7</v>
      </c>
      <c r="B656" s="13">
        <v>0.04</v>
      </c>
      <c r="C656" s="11">
        <f>B656*C618/B618*C200/B200</f>
        <v>7.3600000000000002E-3</v>
      </c>
    </row>
    <row r="657" spans="1:3" s="4" customFormat="1" hidden="1" outlineLevel="2">
      <c r="A657" s="2" t="s">
        <v>8</v>
      </c>
      <c r="B657" s="13">
        <v>0.1</v>
      </c>
      <c r="C657" s="11">
        <f>B657*C619/B619*C201/B201</f>
        <v>4.2499999999999986E-3</v>
      </c>
    </row>
    <row r="658" spans="1:3" hidden="1" outlineLevel="2">
      <c r="A658" s="2" t="s">
        <v>9</v>
      </c>
      <c r="B658" s="13">
        <v>0.28999999999999998</v>
      </c>
      <c r="C658" s="11">
        <f>B658*C620/B620*C202/B202</f>
        <v>2.4366597500000007E-2</v>
      </c>
    </row>
    <row r="659" spans="1:3" hidden="1" outlineLevel="2">
      <c r="A659" s="2" t="s">
        <v>10</v>
      </c>
      <c r="B659" s="13">
        <v>0.09</v>
      </c>
      <c r="C659" s="11">
        <f>B659*C621/B621*C203/B203</f>
        <v>5.6250000000000007E-4</v>
      </c>
    </row>
    <row r="660" spans="1:3" hidden="1" outlineLevel="2">
      <c r="A660" s="2" t="s">
        <v>11</v>
      </c>
      <c r="B660" s="13">
        <v>0.12</v>
      </c>
      <c r="C660" s="11">
        <f>B660*C622/B622*C204/B204</f>
        <v>7.5000000000000002E-4</v>
      </c>
    </row>
    <row r="661" spans="1:3" hidden="1" outlineLevel="2">
      <c r="A661" s="2" t="s">
        <v>12</v>
      </c>
      <c r="B661" s="13">
        <v>0.04</v>
      </c>
      <c r="C661" s="11">
        <f>B661*C623/B623*C205/B205</f>
        <v>3.7999999999999999E-2</v>
      </c>
    </row>
    <row r="662" spans="1:3" hidden="1" outlineLevel="2">
      <c r="A662" s="2" t="s">
        <v>13</v>
      </c>
      <c r="B662" s="13">
        <v>0.09</v>
      </c>
      <c r="C662" s="11">
        <f>B662*C624/B624*C206/B206</f>
        <v>2.2499999999999999E-2</v>
      </c>
    </row>
    <row r="663" spans="1:3" hidden="1" outlineLevel="2">
      <c r="A663" s="2" t="s">
        <v>14</v>
      </c>
      <c r="B663" s="13">
        <v>0.05</v>
      </c>
      <c r="C663" s="11">
        <f>B663*C625/B625*C207/B207</f>
        <v>1.3299999999999998E-2</v>
      </c>
    </row>
    <row r="664" spans="1:3" hidden="1" outlineLevel="2">
      <c r="A664" s="2" t="s">
        <v>15</v>
      </c>
      <c r="B664" s="13">
        <v>0.09</v>
      </c>
      <c r="C664" s="11">
        <f>B664*C626/B626*C208/B208</f>
        <v>0</v>
      </c>
    </row>
    <row r="665" spans="1:3" s="4" customFormat="1" hidden="1" outlineLevel="1" collapsed="1">
      <c r="A665" s="3" t="s">
        <v>16</v>
      </c>
      <c r="B665" s="12">
        <f t="shared" ref="B665:C665" si="81">SUM(B655:B664)</f>
        <v>1</v>
      </c>
      <c r="C665" s="12">
        <f t="shared" si="81"/>
        <v>0.1173047225</v>
      </c>
    </row>
    <row r="666" spans="1:3" collapsed="1">
      <c r="A666" s="3" t="s">
        <v>17</v>
      </c>
      <c r="B666" s="12">
        <f t="shared" ref="B666:C666" si="82">0.4*B654+0.6*B665</f>
        <v>1</v>
      </c>
      <c r="C666" s="12">
        <f t="shared" si="82"/>
        <v>0.32933283349999998</v>
      </c>
    </row>
    <row r="667" spans="1:3">
      <c r="A667" s="4"/>
      <c r="C667" s="1"/>
    </row>
    <row r="668" spans="1:3">
      <c r="A668" s="33" t="s">
        <v>66</v>
      </c>
      <c r="B668" s="6"/>
      <c r="C668" s="6"/>
    </row>
    <row r="669" spans="1:3" hidden="1" outlineLevel="2">
      <c r="A669" s="2" t="s">
        <v>1</v>
      </c>
      <c r="B669" s="13">
        <v>0.25</v>
      </c>
      <c r="C669" s="11">
        <f>B669*C612/B612*C213/B213</f>
        <v>0.25</v>
      </c>
    </row>
    <row r="670" spans="1:3" hidden="1" outlineLevel="2">
      <c r="A670" s="2" t="s">
        <v>2</v>
      </c>
      <c r="B670" s="13">
        <v>0.15</v>
      </c>
      <c r="C670" s="11">
        <f>B670*C613/B613*C214/B214</f>
        <v>0.06</v>
      </c>
    </row>
    <row r="671" spans="1:3" hidden="1" outlineLevel="2">
      <c r="A671" s="2" t="s">
        <v>3</v>
      </c>
      <c r="B671" s="13">
        <v>0.55000000000000004</v>
      </c>
      <c r="C671" s="11">
        <f>B671*C614/B614*C215/B215</f>
        <v>0.28737499999999999</v>
      </c>
    </row>
    <row r="672" spans="1:3" hidden="1" outlineLevel="2">
      <c r="A672" s="2" t="s">
        <v>4</v>
      </c>
      <c r="B672" s="13">
        <v>0.05</v>
      </c>
      <c r="C672" s="11">
        <f>B672*C615/B615*C216/B216</f>
        <v>5.000000000000001E-2</v>
      </c>
    </row>
    <row r="673" spans="1:3" hidden="1" outlineLevel="1">
      <c r="A673" s="3" t="s">
        <v>5</v>
      </c>
      <c r="B673" s="12">
        <f t="shared" ref="B673:C673" si="83">SUM(B669:B672)</f>
        <v>1</v>
      </c>
      <c r="C673" s="12">
        <f t="shared" si="83"/>
        <v>0.64737500000000003</v>
      </c>
    </row>
    <row r="674" spans="1:3" hidden="1" outlineLevel="2">
      <c r="A674" s="2" t="s">
        <v>6</v>
      </c>
      <c r="B674" s="13">
        <v>0.09</v>
      </c>
      <c r="C674" s="11">
        <f>B674*C617/B617*C218/B218</f>
        <v>6.2156249999999989E-3</v>
      </c>
    </row>
    <row r="675" spans="1:3" hidden="1" outlineLevel="2">
      <c r="A675" s="2" t="s">
        <v>7</v>
      </c>
      <c r="B675" s="13">
        <v>0.04</v>
      </c>
      <c r="C675" s="11">
        <f>B675*C618/B618*C219/B219</f>
        <v>7.3600000000000002E-3</v>
      </c>
    </row>
    <row r="676" spans="1:3" s="4" customFormat="1" hidden="1" outlineLevel="2">
      <c r="A676" s="2" t="s">
        <v>8</v>
      </c>
      <c r="B676" s="13">
        <v>0.1</v>
      </c>
      <c r="C676" s="11">
        <f>B676*C619/B619*C220/B220</f>
        <v>4.2499999999999986E-3</v>
      </c>
    </row>
    <row r="677" spans="1:3" hidden="1" outlineLevel="2">
      <c r="A677" s="2" t="s">
        <v>9</v>
      </c>
      <c r="B677" s="13">
        <v>0.28999999999999998</v>
      </c>
      <c r="C677" s="11">
        <f>B677*C620/B620*C221/B221</f>
        <v>2.1845915000000004E-2</v>
      </c>
    </row>
    <row r="678" spans="1:3" hidden="1" outlineLevel="2">
      <c r="A678" s="2" t="s">
        <v>10</v>
      </c>
      <c r="B678" s="13">
        <v>0.09</v>
      </c>
      <c r="C678" s="11">
        <f>B678*C621/B621*C222/B222</f>
        <v>5.0625000000000008E-4</v>
      </c>
    </row>
    <row r="679" spans="1:3" hidden="1" outlineLevel="2">
      <c r="A679" s="2" t="s">
        <v>11</v>
      </c>
      <c r="B679" s="13">
        <v>0.12</v>
      </c>
      <c r="C679" s="11">
        <f>B679*C622/B622*C223/B223</f>
        <v>7.5000000000000002E-4</v>
      </c>
    </row>
    <row r="680" spans="1:3" hidden="1" outlineLevel="2">
      <c r="A680" s="2" t="s">
        <v>12</v>
      </c>
      <c r="B680" s="13">
        <v>0.04</v>
      </c>
      <c r="C680" s="11">
        <f>B680*C623/B623*C224/B224</f>
        <v>3.7999999999999999E-2</v>
      </c>
    </row>
    <row r="681" spans="1:3" hidden="1" outlineLevel="2">
      <c r="A681" s="2" t="s">
        <v>13</v>
      </c>
      <c r="B681" s="13">
        <v>0.09</v>
      </c>
      <c r="C681" s="11">
        <f>B681*C624/B624*C225/B225</f>
        <v>2.2499999999999999E-2</v>
      </c>
    </row>
    <row r="682" spans="1:3" hidden="1" outlineLevel="2">
      <c r="A682" s="2" t="s">
        <v>14</v>
      </c>
      <c r="B682" s="13">
        <v>0.05</v>
      </c>
      <c r="C682" s="11">
        <f>B682*C625/B625*C226/B226</f>
        <v>1.3299999999999998E-2</v>
      </c>
    </row>
    <row r="683" spans="1:3" hidden="1" outlineLevel="2">
      <c r="A683" s="2" t="s">
        <v>15</v>
      </c>
      <c r="B683" s="13">
        <v>0.09</v>
      </c>
      <c r="C683" s="11">
        <f>B683*C626/B626*C227/B227</f>
        <v>0</v>
      </c>
    </row>
    <row r="684" spans="1:3" s="4" customFormat="1" hidden="1" outlineLevel="1" collapsed="1">
      <c r="A684" s="3" t="s">
        <v>16</v>
      </c>
      <c r="B684" s="12">
        <f t="shared" ref="B684:C684" si="84">SUM(B674:B683)</f>
        <v>1</v>
      </c>
      <c r="C684" s="12">
        <f t="shared" si="84"/>
        <v>0.11472778999999998</v>
      </c>
    </row>
    <row r="685" spans="1:3" collapsed="1">
      <c r="A685" s="3" t="s">
        <v>17</v>
      </c>
      <c r="B685" s="12">
        <f t="shared" ref="B685:C685" si="85">0.4*B673+0.6*B684</f>
        <v>1</v>
      </c>
      <c r="C685" s="12">
        <f t="shared" si="85"/>
        <v>0.327786674</v>
      </c>
    </row>
    <row r="692" spans="1:3" s="4" customFormat="1">
      <c r="A692" s="5"/>
      <c r="B692" s="1"/>
      <c r="C692" s="9"/>
    </row>
    <row r="703" spans="1:3" s="4" customFormat="1">
      <c r="A703" s="5"/>
      <c r="B703" s="1"/>
      <c r="C703" s="9"/>
    </row>
    <row r="766" ht="9.6" customHeight="1"/>
    <row r="808" spans="1:3" customFormat="1" ht="15">
      <c r="A808" s="5"/>
      <c r="B808" s="1"/>
      <c r="C808" s="9"/>
    </row>
  </sheetData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7" ma:contentTypeDescription="Skapa ett nytt dokument." ma:contentTypeScope="" ma:versionID="71002ee32f3e9848b12a4eac76b2dae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4ee4392e9a5fc26833f2337b6132f34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678B14-B885-43F4-A76F-C03FE8E210B9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2f282d3b-eb4a-4b09-b61f-b9593442e286"/>
    <ds:schemaRef ds:uri="http://schemas.microsoft.com/office/infopath/2007/PartnerControls"/>
    <ds:schemaRef ds:uri="9b239327-9e80-40e4-b1b7-4394fed77a33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8F42CA-6A5B-4AAF-AA27-0337E636145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FR1 FDD</vt:lpstr>
      <vt:lpstr>FR1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Johan Bergman</cp:lastModifiedBy>
  <dcterms:created xsi:type="dcterms:W3CDTF">2020-09-01T18:13:12Z</dcterms:created>
  <dcterms:modified xsi:type="dcterms:W3CDTF">2022-04-29T13:21:41Z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_dlc_DocIdItemGuid">
    <vt:lpwstr>c8d5a86e-9320-4f2c-8522-c4034cf0115c</vt:lpwstr>
  </property>
  <property fmtid="{D5CDD505-2E9C-101B-9397-08002B2CF9AE}" pid="4" name="EriCOLLCategory">
    <vt:lpwstr>4;##Research|7f1f7aab-c784-40ec-8666-825d2ac7abef</vt:lpwstr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>5;##GFTE ER Radio Access Technologies|692a7af5-c1f7-4d68-b1ab-a7920dfecb78</vt:lpwstr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_2015_ms_pID_725343">
    <vt:lpwstr>(3)7uRcU6+75UGSmJfdu+7X04MUJdM4g0xHCdXek42kbImC2tByr06RLcUBAvsb2DYaZ9IXWjcD
04aoDYvr6dhYThU2H0soQJ7HTVgZs0hXFgZsIF/Mj96perdNR1lUqETBzlBebX6u/TVpRORp
BsU6feA1m51WmOE+KyUr3x1pdmq1mNgx5ijRqXI1o34UB81OvB/D4Zv/0hFw3fpxf2F7ExZV
sVl99GIJrIAbEdGHRs</vt:lpwstr>
  </property>
  <property fmtid="{D5CDD505-2E9C-101B-9397-08002B2CF9AE}" pid="14" name="_2015_ms_pID_7253431">
    <vt:lpwstr>Mzv2ywaW1ZMdaXzrqyi3Ed1EE1VlEaUlRUliyiNnm3ozqc2gUHiXA9
oVidEm5qj9kyIVRn0iP7+g009ujoVTl418kOBdRgEr5DD1jvGQoGfZqMNLRixPiCTXM34LMX
R7z708iRQEI3xh4JhEMDSvSvlkLRtuu2rLxGv3zSbS/LS+7TFDUASzxcuUgY4lESWgX6Qb9I
XSouFtXL7LNjD3gFrf2XTeZ/ztj6ETQueW1a</vt:lpwstr>
  </property>
  <property fmtid="{D5CDD505-2E9C-101B-9397-08002B2CF9AE}" pid="15" name="_2015_ms_pID_7253432">
    <vt:lpwstr>bA==</vt:lpwstr>
  </property>
  <property fmtid="{D5CDD505-2E9C-101B-9397-08002B2CF9AE}" pid="16" name="NSCPROP_SA">
    <vt:lpwstr>C:\Users\feifei.sun\Desktop\103 temp\RedCapCost-v028-Apple2-FL.xlsx</vt:lpwstr>
  </property>
</Properties>
</file>